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cavka\Documents\INVESTICIJE IN INVESTICIJSKO VZDRŽEVANJE\2_Odprava napak_NMW_elektro inštalacije, strelovod\POPIS DEL Z REKAPITULACIJO\"/>
    </mc:Choice>
  </mc:AlternateContent>
  <xr:revisionPtr revIDLastSave="0" documentId="13_ncr:1_{9761E801-2819-4D7F-8A7B-E8144611CEE3}" xr6:coauthVersionLast="47" xr6:coauthVersionMax="47" xr10:uidLastSave="{00000000-0000-0000-0000-000000000000}"/>
  <bookViews>
    <workbookView xWindow="885" yWindow="-120" windowWidth="28035" windowHeight="16440" tabRatio="826" activeTab="8" xr2:uid="{EA0C2B9E-7A5B-41DE-BF11-A6B8100062B9}"/>
  </bookViews>
  <sheets>
    <sheet name="Ulica h. Staneta 1" sheetId="2" r:id="rId1"/>
    <sheet name="OBJEKT (fotokopirnica, garaže)" sheetId="4" r:id="rId2"/>
    <sheet name="Ulica h. Tomšiča 2" sheetId="5" r:id="rId3"/>
    <sheet name="Slovenska ulica 40" sheetId="6" r:id="rId4"/>
    <sheet name="Grajska ulica 7" sheetId="7" r:id="rId5"/>
    <sheet name="Prešernova ulica 6" sheetId="8" r:id="rId6"/>
    <sheet name="Zagrebška cesta 18" sheetId="9" r:id="rId7"/>
    <sheet name="Na Trati 2" sheetId="10" r:id="rId8"/>
    <sheet name="Bezjakova ulica 4, Limbuš" sheetId="3" r:id="rId9"/>
    <sheet name="1_SKUPAJ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4" i="10" l="1"/>
  <c r="K14" i="9"/>
  <c r="K22" i="8"/>
  <c r="K26" i="7"/>
  <c r="K32" i="6"/>
  <c r="K20" i="5"/>
  <c r="K24" i="4"/>
  <c r="K38" i="3"/>
  <c r="K36" i="2"/>
  <c r="K12" i="10" l="1"/>
  <c r="K12" i="9"/>
  <c r="K20" i="8"/>
  <c r="K24" i="7"/>
  <c r="K30" i="6"/>
  <c r="K18" i="5"/>
  <c r="K22" i="4"/>
  <c r="K34" i="2"/>
  <c r="K36" i="3"/>
  <c r="K6" i="10"/>
  <c r="K8" i="10"/>
  <c r="K10" i="10"/>
  <c r="K4" i="10"/>
  <c r="K6" i="9"/>
  <c r="K8" i="9"/>
  <c r="K10" i="9"/>
  <c r="K4" i="9"/>
  <c r="K4" i="8"/>
  <c r="K6" i="8"/>
  <c r="K8" i="8"/>
  <c r="K10" i="8"/>
  <c r="K12" i="8"/>
  <c r="K14" i="8"/>
  <c r="K16" i="8"/>
  <c r="K18" i="8"/>
  <c r="K6" i="7"/>
  <c r="K8" i="7"/>
  <c r="K10" i="7"/>
  <c r="K12" i="7"/>
  <c r="K14" i="7"/>
  <c r="K16" i="7"/>
  <c r="K18" i="7"/>
  <c r="K20" i="7"/>
  <c r="K22" i="7"/>
  <c r="K4" i="7"/>
  <c r="K6" i="6"/>
  <c r="K8" i="6"/>
  <c r="K10" i="6"/>
  <c r="K12" i="6"/>
  <c r="K14" i="6"/>
  <c r="K16" i="6"/>
  <c r="K18" i="6"/>
  <c r="K20" i="6"/>
  <c r="K22" i="6"/>
  <c r="K24" i="6"/>
  <c r="K26" i="6"/>
  <c r="K28" i="6"/>
  <c r="K4" i="6"/>
  <c r="K6" i="5"/>
  <c r="K8" i="5"/>
  <c r="K10" i="5"/>
  <c r="K12" i="5"/>
  <c r="K14" i="5"/>
  <c r="K16" i="5"/>
  <c r="K4" i="5"/>
  <c r="K6" i="4"/>
  <c r="K8" i="4"/>
  <c r="K10" i="4"/>
  <c r="K12" i="4"/>
  <c r="K14" i="4"/>
  <c r="K16" i="4"/>
  <c r="K18" i="4"/>
  <c r="K20" i="4"/>
  <c r="K4" i="4"/>
  <c r="K6" i="3"/>
  <c r="K8" i="3"/>
  <c r="K10" i="3"/>
  <c r="K12" i="3"/>
  <c r="K14" i="3"/>
  <c r="K16" i="3"/>
  <c r="K18" i="3"/>
  <c r="K20" i="3"/>
  <c r="K22" i="3"/>
  <c r="K24" i="3"/>
  <c r="K26" i="3"/>
  <c r="K28" i="3"/>
  <c r="K30" i="3"/>
  <c r="K32" i="3"/>
  <c r="K34" i="3"/>
  <c r="K4" i="3"/>
  <c r="K6" i="2"/>
  <c r="K8" i="2"/>
  <c r="K10" i="2"/>
  <c r="K12" i="2"/>
  <c r="K14" i="2"/>
  <c r="K16" i="2"/>
  <c r="K18" i="2"/>
  <c r="K20" i="2"/>
  <c r="K22" i="2"/>
  <c r="K24" i="2"/>
  <c r="K26" i="2"/>
  <c r="K28" i="2"/>
  <c r="K30" i="2"/>
  <c r="K32" i="2"/>
  <c r="K4" i="2"/>
  <c r="K40" i="3" l="1"/>
  <c r="K42" i="3" s="1"/>
  <c r="K44" i="3" s="1"/>
  <c r="K16" i="10"/>
  <c r="K18" i="10" s="1"/>
  <c r="K20" i="10" s="1"/>
  <c r="K16" i="9"/>
  <c r="K18" i="9" s="1"/>
  <c r="K20" i="9" s="1"/>
  <c r="K24" i="8"/>
  <c r="K26" i="8" s="1"/>
  <c r="K28" i="8" s="1"/>
  <c r="K28" i="7"/>
  <c r="K30" i="7" s="1"/>
  <c r="K32" i="7" s="1"/>
  <c r="K34" i="6"/>
  <c r="K36" i="6" s="1"/>
  <c r="K38" i="6" s="1"/>
  <c r="K22" i="5"/>
  <c r="K24" i="5" s="1"/>
  <c r="K26" i="5" s="1"/>
  <c r="K26" i="4"/>
  <c r="K38" i="2"/>
  <c r="K40" i="2" s="1"/>
  <c r="K42" i="2" s="1"/>
  <c r="F13" i="11" s="1"/>
  <c r="K45" i="3" l="1"/>
  <c r="K46" i="3" s="1"/>
  <c r="F21" i="11"/>
  <c r="K21" i="10"/>
  <c r="K22" i="10" s="1"/>
  <c r="F20" i="11"/>
  <c r="K21" i="9"/>
  <c r="K22" i="9" s="1"/>
  <c r="F19" i="11"/>
  <c r="K29" i="8"/>
  <c r="K30" i="8" s="1"/>
  <c r="F18" i="11"/>
  <c r="K33" i="7"/>
  <c r="K34" i="7" s="1"/>
  <c r="F17" i="11"/>
  <c r="K39" i="6"/>
  <c r="K40" i="6" s="1"/>
  <c r="F16" i="11"/>
  <c r="K27" i="5"/>
  <c r="K28" i="5" s="1"/>
  <c r="F15" i="11"/>
  <c r="K28" i="4"/>
  <c r="K30" i="4" s="1"/>
  <c r="K43" i="2"/>
  <c r="K44" i="2" s="1"/>
  <c r="K31" i="4" l="1"/>
  <c r="K32" i="4" s="1"/>
  <c r="F14" i="11"/>
  <c r="F22" i="11" s="1"/>
  <c r="F3" i="11"/>
  <c r="F4" i="11" s="1"/>
  <c r="F5" i="11" s="1"/>
</calcChain>
</file>

<file path=xl/sharedStrings.xml><?xml version="1.0" encoding="utf-8"?>
<sst xmlns="http://schemas.openxmlformats.org/spreadsheetml/2006/main" count="474" uniqueCount="106">
  <si>
    <t>Količina</t>
  </si>
  <si>
    <t>Enota</t>
  </si>
  <si>
    <t>Opis</t>
  </si>
  <si>
    <t>FID stikalo 63/0,03 A tip</t>
  </si>
  <si>
    <t>kos</t>
  </si>
  <si>
    <t>1</t>
  </si>
  <si>
    <t>h</t>
  </si>
  <si>
    <t>48</t>
  </si>
  <si>
    <t>20</t>
  </si>
  <si>
    <t>Žica PF 6mm2</t>
  </si>
  <si>
    <t>m</t>
  </si>
  <si>
    <t>10</t>
  </si>
  <si>
    <t>Zbiralka 12M - 16mm2 (63A)</t>
  </si>
  <si>
    <t>3</t>
  </si>
  <si>
    <t>Varovalka (B/C/DI/DII)</t>
  </si>
  <si>
    <t>Varovalka 3p (B/C)</t>
  </si>
  <si>
    <t>Podnožje varovalk (DI/DII/NV)</t>
  </si>
  <si>
    <t>5</t>
  </si>
  <si>
    <t>Drobni material</t>
  </si>
  <si>
    <t>kpl</t>
  </si>
  <si>
    <t>2</t>
  </si>
  <si>
    <t>4</t>
  </si>
  <si>
    <t>Vodnik 3x2,5mm2</t>
  </si>
  <si>
    <t xml:space="preserve">Doza za spajanje vodnikov </t>
  </si>
  <si>
    <t>99</t>
  </si>
  <si>
    <t>Vtičnica s pokrovom</t>
  </si>
  <si>
    <t>Vtičnica z varovanjem pred dotikom</t>
  </si>
  <si>
    <t>12</t>
  </si>
  <si>
    <t>Pleksi steklo s pripadajočim pritrditvenim materialom</t>
  </si>
  <si>
    <t>6</t>
  </si>
  <si>
    <t>8</t>
  </si>
  <si>
    <t>Podaljšek/razdelilnik z 5 schucko vtičnic in 1m vodnika</t>
  </si>
  <si>
    <t>13</t>
  </si>
  <si>
    <t>Parapetni kanal s pokrovom, nosilci in pripadajočo opremo</t>
  </si>
  <si>
    <t>15</t>
  </si>
  <si>
    <t xml:space="preserve">Vrstne sponke </t>
  </si>
  <si>
    <t>30</t>
  </si>
  <si>
    <t>16</t>
  </si>
  <si>
    <t>17</t>
  </si>
  <si>
    <t>167</t>
  </si>
  <si>
    <t>KZS stikalo C16/0,03</t>
  </si>
  <si>
    <t>Nadometno menjalno stikalo</t>
  </si>
  <si>
    <t>Nadometno serijsko stikalo (dvojno)</t>
  </si>
  <si>
    <t>Nadometna vtičnica 230V</t>
  </si>
  <si>
    <t>Objemka za izenačevanje potencialov cevi (plin/ogrevanje)</t>
  </si>
  <si>
    <t>Pokrov doze SM80</t>
  </si>
  <si>
    <t>Inštalacijski kanal (nadometni)</t>
  </si>
  <si>
    <t xml:space="preserve">Prenapetostna zaščita PROTEC C (1 mesto) </t>
  </si>
  <si>
    <t>Nadometna omarica za namestitev varovalčnih odklopnikov 24M</t>
  </si>
  <si>
    <t>FID stikalo 40/0,03 A tip</t>
  </si>
  <si>
    <t>Vtičnica parapetni kanal</t>
  </si>
  <si>
    <t>33</t>
  </si>
  <si>
    <t>Slovenska ulica 40</t>
  </si>
  <si>
    <t>Vodnik 5x6mm2</t>
  </si>
  <si>
    <t>Žica PF 16mm2</t>
  </si>
  <si>
    <t>Varovalka (B/C/DI/DII/NV)</t>
  </si>
  <si>
    <t>FID stikalo 25/0,03 A tip</t>
  </si>
  <si>
    <t>Grajska ulica 7</t>
  </si>
  <si>
    <t>Beljenje okoli starih svetilk</t>
  </si>
  <si>
    <t>Svetilka LED</t>
  </si>
  <si>
    <t>FID stikalo 2P 25/0,03 A tip</t>
  </si>
  <si>
    <t>Prešernova ulica 6</t>
  </si>
  <si>
    <t>Zagrebška cesta 18</t>
  </si>
  <si>
    <t>Na Trati 2</t>
  </si>
  <si>
    <t>21</t>
  </si>
  <si>
    <t>7</t>
  </si>
  <si>
    <t>Žica PF 10mm2</t>
  </si>
  <si>
    <t>26</t>
  </si>
  <si>
    <t>Nadometna omarica za namestitev varovalčnih odklopnikov 36M</t>
  </si>
  <si>
    <t>Cena na enoto brez ddv</t>
  </si>
  <si>
    <t>Skupaj brez ddv</t>
  </si>
  <si>
    <t>Skupaj</t>
  </si>
  <si>
    <t>Skupaj z drobnim materialom</t>
  </si>
  <si>
    <t>DDV (22%):</t>
  </si>
  <si>
    <t>Skupaj z drobnim materialom:</t>
  </si>
  <si>
    <t>Skupaj:</t>
  </si>
  <si>
    <t>309</t>
  </si>
  <si>
    <t>52</t>
  </si>
  <si>
    <t>41</t>
  </si>
  <si>
    <t>47</t>
  </si>
  <si>
    <t>146</t>
  </si>
  <si>
    <t>112</t>
  </si>
  <si>
    <t>43</t>
  </si>
  <si>
    <t>32</t>
  </si>
  <si>
    <t>Delovna ura:
- Iskanje tokokrogov
- Prevezava obstoječih elementov
- Zamenjava obstoječih varovalk z novimi
- Zamenjava/dograditev FID stikal
- Zamenjava ožičenj razdelilnih omar
- Izris enopolnih shem
- Diagnosticiranje napak
- Odprava napak na inštalaciji
- Ozemljevanje kovinskih delov
- Polaganje vodnikov
- Ureditev inštalacije
- Montaža parapetnih kanalov
- Demontaža stare inštalacije
- Rekonstrukcija razdelilnikov
- Polaganje inštalacijskih kanalov
- Zamenjava svetilk
- Izdelava in nameščanje zaščite pred dotikom
- Nameščanje prenapetostne zaščite</t>
  </si>
  <si>
    <t>Ponovne meritve električne inštalacije</t>
  </si>
  <si>
    <t>Datum:</t>
  </si>
  <si>
    <t>Žig in podpis:</t>
  </si>
  <si>
    <t>Skupaj z DDV:</t>
  </si>
  <si>
    <t>Ponudnik:</t>
  </si>
  <si>
    <t>Ulica heroja Staneta 1</t>
  </si>
  <si>
    <t>OBJEKT, Ulica heroja Staneta 1
(fotokopirnica, garaže)</t>
  </si>
  <si>
    <t>Ulica heroja Tomšiča 2</t>
  </si>
  <si>
    <t>Bezjakova ulica 4, Limbuš
(Kulturni dom Pekre)</t>
  </si>
  <si>
    <t>Skupaj brez DDV:</t>
  </si>
  <si>
    <t>Ulica heroja Staneta 1, Maribor</t>
  </si>
  <si>
    <t>OBJEKT, Ulica heroja Staneta 1, Maribor</t>
  </si>
  <si>
    <t>Ulica heroja Tomšiča 2, Maribor</t>
  </si>
  <si>
    <t xml:space="preserve">Slovenska ulica 40, Maribor </t>
  </si>
  <si>
    <t>Grajska ulica 7, Maribor</t>
  </si>
  <si>
    <t xml:space="preserve">Prešernova ulica 6, Maribor </t>
  </si>
  <si>
    <t>Zagrebška cesta 18, Maribor</t>
  </si>
  <si>
    <t>Na Trati 2, Maribor</t>
  </si>
  <si>
    <t>Bezjakova ulica 4, Limbuš</t>
  </si>
  <si>
    <t>REKAPITULACIJA
ZA ELEKTROINŠTALACIJE
PO POSAMEZNIH STAVBAH</t>
  </si>
  <si>
    <t>SKUPAJ - ELEKTROINŠTALACIJE
PO POSAMEZNIH STAVBAH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</si>
</sst>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61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top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14" fontId="0" fillId="0" borderId="19" xfId="0" applyNumberFormat="1" applyBorder="1" applyProtection="1">
      <protection locked="0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/>
    </xf>
    <xf numFmtId="164" fontId="0" fillId="0" borderId="0" xfId="0" applyNumberFormat="1" applyAlignment="1">
      <alignment horizontal="right"/>
    </xf>
    <xf numFmtId="164" fontId="2" fillId="0" borderId="0" xfId="0" applyNumberFormat="1" applyFont="1" applyAlignment="1">
      <alignment horizontal="right"/>
    </xf>
    <xf numFmtId="164" fontId="0" fillId="0" borderId="0" xfId="0" applyNumberFormat="1"/>
    <xf numFmtId="0" fontId="0" fillId="0" borderId="19" xfId="0" applyBorder="1"/>
    <xf numFmtId="164" fontId="0" fillId="0" borderId="19" xfId="0" applyNumberFormat="1" applyBorder="1"/>
    <xf numFmtId="49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right" vertical="center"/>
      <protection locked="0"/>
    </xf>
    <xf numFmtId="164" fontId="0" fillId="0" borderId="12" xfId="0" applyNumberFormat="1" applyBorder="1" applyAlignment="1">
      <alignment horizontal="right" vertical="center"/>
    </xf>
    <xf numFmtId="49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right" vertical="center"/>
      <protection locked="0"/>
    </xf>
    <xf numFmtId="164" fontId="0" fillId="0" borderId="13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164" fontId="0" fillId="0" borderId="15" xfId="0" applyNumberForma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9" fontId="0" fillId="0" borderId="1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right" vertical="center"/>
    </xf>
    <xf numFmtId="0" fontId="3" fillId="2" borderId="1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0" fontId="3" fillId="2" borderId="6" xfId="1" applyFont="1" applyBorder="1" applyAlignment="1">
      <alignment horizontal="center" vertical="center"/>
    </xf>
    <xf numFmtId="164" fontId="0" fillId="0" borderId="11" xfId="0" applyNumberFormat="1" applyBorder="1" applyAlignment="1" applyProtection="1">
      <alignment horizontal="right" vertical="center"/>
      <protection locked="0"/>
    </xf>
    <xf numFmtId="164" fontId="0" fillId="0" borderId="11" xfId="0" applyNumberFormat="1" applyBorder="1" applyAlignment="1">
      <alignment horizontal="right" vertical="center"/>
    </xf>
    <xf numFmtId="49" fontId="0" fillId="0" borderId="19" xfId="0" applyNumberForma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64" fontId="0" fillId="0" borderId="17" xfId="0" applyNumberFormat="1" applyBorder="1" applyAlignment="1" applyProtection="1">
      <alignment horizontal="right" vertical="center"/>
      <protection locked="0"/>
    </xf>
    <xf numFmtId="164" fontId="0" fillId="0" borderId="18" xfId="0" applyNumberFormat="1" applyBorder="1" applyAlignment="1" applyProtection="1">
      <alignment horizontal="right" vertical="center"/>
      <protection locked="0"/>
    </xf>
    <xf numFmtId="164" fontId="0" fillId="0" borderId="17" xfId="0" applyNumberFormat="1" applyBorder="1" applyAlignment="1">
      <alignment horizontal="right" vertical="center"/>
    </xf>
    <xf numFmtId="164" fontId="0" fillId="0" borderId="18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 wrapText="1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164" fontId="0" fillId="0" borderId="16" xfId="0" applyNumberFormat="1" applyBorder="1" applyAlignment="1" applyProtection="1">
      <alignment horizontal="right" vertical="center"/>
      <protection locked="0"/>
    </xf>
    <xf numFmtId="164" fontId="0" fillId="0" borderId="16" xfId="0" applyNumberFormat="1" applyBorder="1" applyAlignment="1">
      <alignment horizontal="right" vertical="center"/>
    </xf>
    <xf numFmtId="49" fontId="0" fillId="0" borderId="16" xfId="0" applyNumberFormat="1" applyBorder="1" applyAlignment="1">
      <alignment horizontal="center" vertical="center" wrapText="1"/>
    </xf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0" fillId="0" borderId="0" xfId="0" applyNumberFormat="1" applyAlignment="1" applyProtection="1">
      <alignment wrapText="1"/>
      <protection locked="0"/>
    </xf>
    <xf numFmtId="49" fontId="2" fillId="0" borderId="0" xfId="0" applyNumberFormat="1" applyFont="1" applyAlignment="1">
      <alignment horizontal="left" vertical="center" wrapText="1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427A-BE87-43FD-B2D3-B4C5C53D93A9}">
  <dimension ref="A1:K53"/>
  <sheetViews>
    <sheetView showGridLines="0" topLeftCell="A35" zoomScaleNormal="100" workbookViewId="0">
      <selection activeCell="J4" sqref="J4:J5"/>
    </sheetView>
  </sheetViews>
  <sheetFormatPr defaultRowHeight="15" x14ac:dyDescent="0.25"/>
  <cols>
    <col min="2" max="2" width="10.140625" bestFit="1" customWidth="1"/>
    <col min="6" max="9" width="3.7109375" customWidth="1"/>
    <col min="10" max="10" width="9.5703125" bestFit="1" customWidth="1"/>
    <col min="11" max="11" width="11.7109375" customWidth="1"/>
  </cols>
  <sheetData>
    <row r="1" spans="1:11" x14ac:dyDescent="0.25">
      <c r="A1" s="27" t="s">
        <v>90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2" t="s">
        <v>69</v>
      </c>
      <c r="K3" s="3" t="s">
        <v>70</v>
      </c>
    </row>
    <row r="4" spans="1:11" x14ac:dyDescent="0.25">
      <c r="A4" s="39" t="s">
        <v>3</v>
      </c>
      <c r="B4" s="39"/>
      <c r="C4" s="39"/>
      <c r="D4" s="39"/>
      <c r="E4" s="39"/>
      <c r="F4" s="39" t="s">
        <v>4</v>
      </c>
      <c r="G4" s="39"/>
      <c r="H4" s="39" t="s">
        <v>13</v>
      </c>
      <c r="I4" s="39"/>
      <c r="J4" s="33"/>
      <c r="K4" s="3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14</v>
      </c>
      <c r="B6" s="14"/>
      <c r="C6" s="14"/>
      <c r="D6" s="14"/>
      <c r="E6" s="14"/>
      <c r="F6" s="14" t="s">
        <v>4</v>
      </c>
      <c r="G6" s="14"/>
      <c r="H6" s="14" t="s">
        <v>39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16</v>
      </c>
      <c r="B8" s="14"/>
      <c r="C8" s="14"/>
      <c r="D8" s="14"/>
      <c r="E8" s="14"/>
      <c r="F8" s="14" t="s">
        <v>4</v>
      </c>
      <c r="G8" s="14"/>
      <c r="H8" s="14" t="s">
        <v>17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9</v>
      </c>
      <c r="B10" s="14"/>
      <c r="C10" s="14"/>
      <c r="D10" s="14"/>
      <c r="E10" s="14"/>
      <c r="F10" s="14" t="s">
        <v>10</v>
      </c>
      <c r="G10" s="14"/>
      <c r="H10" s="14" t="s">
        <v>11</v>
      </c>
      <c r="I10" s="14"/>
      <c r="J10" s="15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12</v>
      </c>
      <c r="B12" s="14"/>
      <c r="C12" s="14"/>
      <c r="D12" s="14"/>
      <c r="E12" s="14"/>
      <c r="F12" s="14" t="s">
        <v>4</v>
      </c>
      <c r="G12" s="14"/>
      <c r="H12" s="14" t="s">
        <v>34</v>
      </c>
      <c r="I12" s="14"/>
      <c r="J12" s="15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26</v>
      </c>
      <c r="B14" s="14"/>
      <c r="C14" s="14"/>
      <c r="D14" s="14"/>
      <c r="E14" s="14"/>
      <c r="F14" s="14" t="s">
        <v>4</v>
      </c>
      <c r="G14" s="14"/>
      <c r="H14" s="14" t="s">
        <v>32</v>
      </c>
      <c r="I14" s="14"/>
      <c r="J14" s="15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25</v>
      </c>
      <c r="B16" s="14"/>
      <c r="C16" s="14"/>
      <c r="D16" s="14"/>
      <c r="E16" s="14"/>
      <c r="F16" s="14" t="s">
        <v>4</v>
      </c>
      <c r="G16" s="14"/>
      <c r="H16" s="14" t="s">
        <v>13</v>
      </c>
      <c r="I16" s="14"/>
      <c r="J16" s="15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31</v>
      </c>
      <c r="B18" s="14"/>
      <c r="C18" s="14"/>
      <c r="D18" s="14"/>
      <c r="E18" s="14"/>
      <c r="F18" s="14" t="s">
        <v>4</v>
      </c>
      <c r="G18" s="14"/>
      <c r="H18" s="14" t="s">
        <v>5</v>
      </c>
      <c r="I18" s="14"/>
      <c r="J18" s="15"/>
      <c r="K18" s="16">
        <f t="shared" ref="K18" si="6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1:11" x14ac:dyDescent="0.25">
      <c r="A20" s="14" t="s">
        <v>22</v>
      </c>
      <c r="B20" s="14"/>
      <c r="C20" s="14"/>
      <c r="D20" s="14"/>
      <c r="E20" s="14"/>
      <c r="F20" s="14" t="s">
        <v>10</v>
      </c>
      <c r="G20" s="14"/>
      <c r="H20" s="14" t="s">
        <v>20</v>
      </c>
      <c r="I20" s="14"/>
      <c r="J20" s="15"/>
      <c r="K20" s="16">
        <f t="shared" ref="K20" si="7">J20*H20</f>
        <v>0</v>
      </c>
    </row>
    <row r="21" spans="1:1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1:11" x14ac:dyDescent="0.25">
      <c r="A22" s="14" t="s">
        <v>46</v>
      </c>
      <c r="B22" s="14"/>
      <c r="C22" s="14"/>
      <c r="D22" s="14"/>
      <c r="E22" s="14"/>
      <c r="F22" s="14" t="s">
        <v>10</v>
      </c>
      <c r="G22" s="14"/>
      <c r="H22" s="14" t="s">
        <v>20</v>
      </c>
      <c r="I22" s="14"/>
      <c r="J22" s="15"/>
      <c r="K22" s="16">
        <f t="shared" ref="K22" si="8">J22*H22</f>
        <v>0</v>
      </c>
    </row>
    <row r="23" spans="1:1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6"/>
    </row>
    <row r="24" spans="1:11" x14ac:dyDescent="0.25">
      <c r="A24" s="14" t="s">
        <v>23</v>
      </c>
      <c r="B24" s="14"/>
      <c r="C24" s="14"/>
      <c r="D24" s="14"/>
      <c r="E24" s="14"/>
      <c r="F24" s="14" t="s">
        <v>4</v>
      </c>
      <c r="G24" s="14"/>
      <c r="H24" s="14" t="s">
        <v>20</v>
      </c>
      <c r="I24" s="14"/>
      <c r="J24" s="15"/>
      <c r="K24" s="16">
        <f t="shared" ref="K24" si="9">J24*H24</f>
        <v>0</v>
      </c>
    </row>
    <row r="25" spans="1:1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5"/>
      <c r="K25" s="16"/>
    </row>
    <row r="26" spans="1:11" x14ac:dyDescent="0.25">
      <c r="A26" s="14" t="s">
        <v>28</v>
      </c>
      <c r="B26" s="14"/>
      <c r="C26" s="14"/>
      <c r="D26" s="14"/>
      <c r="E26" s="14"/>
      <c r="F26" s="14" t="s">
        <v>4</v>
      </c>
      <c r="G26" s="14"/>
      <c r="H26" s="14" t="s">
        <v>5</v>
      </c>
      <c r="I26" s="14"/>
      <c r="J26" s="15"/>
      <c r="K26" s="16">
        <f t="shared" ref="K26" si="10">J26*H26</f>
        <v>0</v>
      </c>
    </row>
    <row r="27" spans="1:1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5"/>
      <c r="K27" s="16"/>
    </row>
    <row r="28" spans="1:11" x14ac:dyDescent="0.25">
      <c r="A28" s="14" t="s">
        <v>33</v>
      </c>
      <c r="B28" s="14"/>
      <c r="C28" s="14"/>
      <c r="D28" s="14"/>
      <c r="E28" s="14"/>
      <c r="F28" s="14" t="s">
        <v>10</v>
      </c>
      <c r="G28" s="14"/>
      <c r="H28" s="14" t="s">
        <v>27</v>
      </c>
      <c r="I28" s="14"/>
      <c r="J28" s="15"/>
      <c r="K28" s="16">
        <f t="shared" ref="K28" si="11">J28*H28</f>
        <v>0</v>
      </c>
    </row>
    <row r="29" spans="1:1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5"/>
      <c r="K29" s="16"/>
    </row>
    <row r="30" spans="1:11" x14ac:dyDescent="0.25">
      <c r="A30" s="14" t="s">
        <v>35</v>
      </c>
      <c r="B30" s="14"/>
      <c r="C30" s="14"/>
      <c r="D30" s="14"/>
      <c r="E30" s="14"/>
      <c r="F30" s="14" t="s">
        <v>4</v>
      </c>
      <c r="G30" s="14"/>
      <c r="H30" s="14" t="s">
        <v>36</v>
      </c>
      <c r="I30" s="14"/>
      <c r="J30" s="15"/>
      <c r="K30" s="16">
        <f t="shared" ref="K30" si="12">J30*H30</f>
        <v>0</v>
      </c>
    </row>
    <row r="31" spans="1:1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5"/>
      <c r="K31" s="16"/>
    </row>
    <row r="32" spans="1:11" x14ac:dyDescent="0.25">
      <c r="A32" s="14" t="s">
        <v>50</v>
      </c>
      <c r="B32" s="14"/>
      <c r="C32" s="14"/>
      <c r="D32" s="14"/>
      <c r="E32" s="14"/>
      <c r="F32" s="14" t="s">
        <v>4</v>
      </c>
      <c r="G32" s="14"/>
      <c r="H32" s="14" t="s">
        <v>13</v>
      </c>
      <c r="I32" s="14"/>
      <c r="J32" s="15"/>
      <c r="K32" s="16">
        <f t="shared" ref="K32" si="13">J32*H32</f>
        <v>0</v>
      </c>
    </row>
    <row r="33" spans="1:1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6"/>
    </row>
    <row r="34" spans="1:11" x14ac:dyDescent="0.25">
      <c r="A34" s="14" t="s">
        <v>84</v>
      </c>
      <c r="B34" s="14"/>
      <c r="C34" s="14"/>
      <c r="D34" s="14"/>
      <c r="E34" s="14"/>
      <c r="F34" s="14" t="s">
        <v>6</v>
      </c>
      <c r="G34" s="14"/>
      <c r="H34" s="14" t="s">
        <v>76</v>
      </c>
      <c r="I34" s="14"/>
      <c r="J34" s="15"/>
      <c r="K34" s="16">
        <f t="shared" ref="K34" si="14">J34*H34</f>
        <v>0</v>
      </c>
    </row>
    <row r="35" spans="1:11" ht="279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6"/>
    </row>
    <row r="36" spans="1:11" x14ac:dyDescent="0.25">
      <c r="A36" s="14" t="s">
        <v>85</v>
      </c>
      <c r="B36" s="14"/>
      <c r="C36" s="14"/>
      <c r="D36" s="14"/>
      <c r="E36" s="14"/>
      <c r="F36" s="14" t="s">
        <v>19</v>
      </c>
      <c r="G36" s="14"/>
      <c r="H36" s="14" t="s">
        <v>5</v>
      </c>
      <c r="I36" s="14"/>
      <c r="J36" s="15"/>
      <c r="K36" s="16">
        <f t="shared" ref="K36" si="15">J36*H36</f>
        <v>0</v>
      </c>
    </row>
    <row r="37" spans="1:1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8"/>
      <c r="K37" s="19"/>
    </row>
    <row r="38" spans="1:11" x14ac:dyDescent="0.25">
      <c r="A38" s="22" t="s">
        <v>71</v>
      </c>
      <c r="B38" s="22"/>
      <c r="C38" s="22"/>
      <c r="D38" s="22"/>
      <c r="E38" s="22"/>
      <c r="F38" s="22"/>
      <c r="G38" s="22"/>
      <c r="H38" s="22"/>
      <c r="I38" s="22"/>
      <c r="J38" s="22"/>
      <c r="K38" s="21">
        <f>SUM(K4:K37)</f>
        <v>0</v>
      </c>
    </row>
    <row r="39" spans="1:1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9"/>
    </row>
    <row r="40" spans="1:11" x14ac:dyDescent="0.25">
      <c r="A40" s="23" t="s">
        <v>18</v>
      </c>
      <c r="B40" s="23"/>
      <c r="C40" s="23"/>
      <c r="D40" s="23"/>
      <c r="E40" s="23"/>
      <c r="F40" s="23" t="s">
        <v>19</v>
      </c>
      <c r="G40" s="23"/>
      <c r="H40" s="23" t="s">
        <v>5</v>
      </c>
      <c r="I40" s="23"/>
      <c r="J40" s="24">
        <v>0.03</v>
      </c>
      <c r="K40" s="26">
        <f>K38*0.03</f>
        <v>0</v>
      </c>
    </row>
    <row r="41" spans="1:1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25"/>
      <c r="K41" s="19"/>
    </row>
    <row r="42" spans="1:11" x14ac:dyDescent="0.25">
      <c r="A42" s="20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9">
        <f>K40+K38</f>
        <v>0</v>
      </c>
    </row>
    <row r="43" spans="1:11" x14ac:dyDescent="0.25">
      <c r="A43" s="20" t="s">
        <v>73</v>
      </c>
      <c r="B43" s="20"/>
      <c r="C43" s="20"/>
      <c r="D43" s="20"/>
      <c r="E43" s="20"/>
      <c r="F43" s="20"/>
      <c r="G43" s="20"/>
      <c r="H43" s="20"/>
      <c r="I43" s="20"/>
      <c r="J43" s="20"/>
      <c r="K43" s="9">
        <f>K42*0.22</f>
        <v>0</v>
      </c>
    </row>
    <row r="44" spans="1:11" x14ac:dyDescent="0.25">
      <c r="A44" s="20" t="s">
        <v>88</v>
      </c>
      <c r="B44" s="20"/>
      <c r="C44" s="20"/>
      <c r="D44" s="20"/>
      <c r="E44" s="20"/>
      <c r="F44" s="20"/>
      <c r="G44" s="20"/>
      <c r="H44" s="20"/>
      <c r="I44" s="20"/>
      <c r="J44" s="20"/>
      <c r="K44" s="9">
        <f>K43+K42</f>
        <v>0</v>
      </c>
    </row>
    <row r="50" spans="1:11" ht="39.950000000000003" customHeight="1" x14ac:dyDescent="0.25">
      <c r="I50" s="8" t="s">
        <v>89</v>
      </c>
      <c r="J50" s="36"/>
      <c r="K50" s="36"/>
    </row>
    <row r="53" spans="1:11" x14ac:dyDescent="0.25">
      <c r="A53" t="s">
        <v>86</v>
      </c>
      <c r="B53" s="6"/>
      <c r="I53" s="7" t="s">
        <v>87</v>
      </c>
      <c r="J53" s="35"/>
      <c r="K53" s="35"/>
    </row>
  </sheetData>
  <sheetProtection algorithmName="SHA-512" hashValue="rOVeowS1q9G0KTEexe8ZR1/f4tzFdpc1keSsDSheT2YCSQqK9beSceo35SYPFWS7LwaQXd0/NTy85mCx48VrTQ==" saltValue="eXKu6dhL8P/laK/0E0PCRg==" spinCount="100000" sheet="1" objects="1" scenarios="1"/>
  <mergeCells count="101">
    <mergeCell ref="J53:K53"/>
    <mergeCell ref="J50:K50"/>
    <mergeCell ref="A3:E3"/>
    <mergeCell ref="F3:G3"/>
    <mergeCell ref="H3:I3"/>
    <mergeCell ref="A4:E5"/>
    <mergeCell ref="F4:G5"/>
    <mergeCell ref="H4:I5"/>
    <mergeCell ref="A14:E15"/>
    <mergeCell ref="F14:G15"/>
    <mergeCell ref="H14:I15"/>
    <mergeCell ref="H6:I7"/>
    <mergeCell ref="A8:E9"/>
    <mergeCell ref="F8:G9"/>
    <mergeCell ref="H8:I9"/>
    <mergeCell ref="A12:E13"/>
    <mergeCell ref="F12:G13"/>
    <mergeCell ref="H12:I13"/>
    <mergeCell ref="A10:E11"/>
    <mergeCell ref="F10:G11"/>
    <mergeCell ref="H10:I11"/>
    <mergeCell ref="A6:E7"/>
    <mergeCell ref="F6:G7"/>
    <mergeCell ref="A16:E17"/>
    <mergeCell ref="A30:E31"/>
    <mergeCell ref="F30:G31"/>
    <mergeCell ref="H30:I31"/>
    <mergeCell ref="A24:E25"/>
    <mergeCell ref="F24:G25"/>
    <mergeCell ref="H24:I25"/>
    <mergeCell ref="A26:E27"/>
    <mergeCell ref="F26:G27"/>
    <mergeCell ref="H26:I27"/>
    <mergeCell ref="A32:E33"/>
    <mergeCell ref="F32:G33"/>
    <mergeCell ref="H32:I33"/>
    <mergeCell ref="J4:J5"/>
    <mergeCell ref="K4:K5"/>
    <mergeCell ref="J6:J7"/>
    <mergeCell ref="K6:K7"/>
    <mergeCell ref="J8:J9"/>
    <mergeCell ref="K8:K9"/>
    <mergeCell ref="J10:J11"/>
    <mergeCell ref="K10:K11"/>
    <mergeCell ref="J12:J13"/>
    <mergeCell ref="K12:K13"/>
    <mergeCell ref="A28:E29"/>
    <mergeCell ref="F28:G29"/>
    <mergeCell ref="K22:K23"/>
    <mergeCell ref="J14:J15"/>
    <mergeCell ref="K14:K15"/>
    <mergeCell ref="J16:J17"/>
    <mergeCell ref="K16:K17"/>
    <mergeCell ref="J30:J31"/>
    <mergeCell ref="K30:K31"/>
    <mergeCell ref="J32:J33"/>
    <mergeCell ref="K32:K33"/>
    <mergeCell ref="A1:K2"/>
    <mergeCell ref="J24:J25"/>
    <mergeCell ref="K24:K25"/>
    <mergeCell ref="J26:J27"/>
    <mergeCell ref="K26:K27"/>
    <mergeCell ref="J28:J29"/>
    <mergeCell ref="K28:K29"/>
    <mergeCell ref="J18:J19"/>
    <mergeCell ref="K18:K19"/>
    <mergeCell ref="J20:J21"/>
    <mergeCell ref="K20:K21"/>
    <mergeCell ref="J22:J23"/>
    <mergeCell ref="H28:I29"/>
    <mergeCell ref="F16:G17"/>
    <mergeCell ref="H16:I17"/>
    <mergeCell ref="A18:E19"/>
    <mergeCell ref="F18:G19"/>
    <mergeCell ref="H18:I19"/>
    <mergeCell ref="A20:E21"/>
    <mergeCell ref="F20:G21"/>
    <mergeCell ref="H20:I21"/>
    <mergeCell ref="A22:E23"/>
    <mergeCell ref="F22:G23"/>
    <mergeCell ref="H22:I23"/>
    <mergeCell ref="A42:J42"/>
    <mergeCell ref="A44:J44"/>
    <mergeCell ref="A43:J43"/>
    <mergeCell ref="K38:K39"/>
    <mergeCell ref="A38:J39"/>
    <mergeCell ref="A40:E41"/>
    <mergeCell ref="F40:G41"/>
    <mergeCell ref="H40:I41"/>
    <mergeCell ref="J40:J41"/>
    <mergeCell ref="K40:K41"/>
    <mergeCell ref="A34:E35"/>
    <mergeCell ref="F34:G35"/>
    <mergeCell ref="H34:I35"/>
    <mergeCell ref="J34:J35"/>
    <mergeCell ref="K34:K35"/>
    <mergeCell ref="A36:E37"/>
    <mergeCell ref="F36:G37"/>
    <mergeCell ref="H36:I37"/>
    <mergeCell ref="J36:J37"/>
    <mergeCell ref="K36:K37"/>
  </mergeCells>
  <pageMargins left="0.7" right="0.7" top="0.75" bottom="0.75" header="0.3" footer="0.3"/>
  <pageSetup paperSize="9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715C-F1D9-4393-98C4-911482B8A3E9}">
  <dimension ref="A1:K45"/>
  <sheetViews>
    <sheetView showGridLines="0" topLeftCell="A23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50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3</v>
      </c>
      <c r="B4" s="53"/>
      <c r="C4" s="53"/>
      <c r="D4" s="53"/>
      <c r="E4" s="53"/>
      <c r="F4" s="53" t="s">
        <v>4</v>
      </c>
      <c r="G4" s="53"/>
      <c r="H4" s="53" t="s">
        <v>5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48</v>
      </c>
      <c r="B6" s="40"/>
      <c r="C6" s="40"/>
      <c r="D6" s="40"/>
      <c r="E6" s="40"/>
      <c r="F6" s="40" t="s">
        <v>4</v>
      </c>
      <c r="G6" s="40"/>
      <c r="H6" s="40" t="s">
        <v>5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14</v>
      </c>
      <c r="B8" s="40"/>
      <c r="C8" s="40"/>
      <c r="D8" s="40"/>
      <c r="E8" s="40"/>
      <c r="F8" s="40" t="s">
        <v>4</v>
      </c>
      <c r="G8" s="40"/>
      <c r="H8" s="40" t="s">
        <v>8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12</v>
      </c>
      <c r="B10" s="40"/>
      <c r="C10" s="40"/>
      <c r="D10" s="40"/>
      <c r="E10" s="40"/>
      <c r="F10" s="40" t="s">
        <v>4</v>
      </c>
      <c r="G10" s="40"/>
      <c r="H10" s="40" t="s">
        <v>20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22</v>
      </c>
      <c r="B12" s="40"/>
      <c r="C12" s="40"/>
      <c r="D12" s="40"/>
      <c r="E12" s="40"/>
      <c r="F12" s="40" t="s">
        <v>10</v>
      </c>
      <c r="G12" s="40"/>
      <c r="H12" s="40" t="s">
        <v>11</v>
      </c>
      <c r="I12" s="40"/>
      <c r="J12" s="42"/>
      <c r="K12" s="44">
        <f t="shared" ref="K12" si="3">J12*H12</f>
        <v>0</v>
      </c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46</v>
      </c>
      <c r="B14" s="40"/>
      <c r="C14" s="40"/>
      <c r="D14" s="40"/>
      <c r="E14" s="40"/>
      <c r="F14" s="40" t="s">
        <v>10</v>
      </c>
      <c r="G14" s="40"/>
      <c r="H14" s="40" t="s">
        <v>11</v>
      </c>
      <c r="I14" s="40"/>
      <c r="J14" s="42"/>
      <c r="K14" s="44">
        <f t="shared" ref="K14" si="4">J14*H14</f>
        <v>0</v>
      </c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2"/>
      <c r="K15" s="44"/>
    </row>
    <row r="16" spans="1:11" x14ac:dyDescent="0.25">
      <c r="A16" s="40" t="s">
        <v>43</v>
      </c>
      <c r="B16" s="40"/>
      <c r="C16" s="40"/>
      <c r="D16" s="40"/>
      <c r="E16" s="40"/>
      <c r="F16" s="40" t="s">
        <v>4</v>
      </c>
      <c r="G16" s="40"/>
      <c r="H16" s="40" t="s">
        <v>29</v>
      </c>
      <c r="I16" s="40"/>
      <c r="J16" s="42"/>
      <c r="K16" s="44">
        <f t="shared" ref="K16" si="5">J16*H16</f>
        <v>0</v>
      </c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2"/>
      <c r="K17" s="44"/>
    </row>
    <row r="18" spans="1:11" x14ac:dyDescent="0.25">
      <c r="A18" s="40" t="s">
        <v>47</v>
      </c>
      <c r="B18" s="40"/>
      <c r="C18" s="40"/>
      <c r="D18" s="40"/>
      <c r="E18" s="40"/>
      <c r="F18" s="40" t="s">
        <v>4</v>
      </c>
      <c r="G18" s="40"/>
      <c r="H18" s="40" t="s">
        <v>13</v>
      </c>
      <c r="I18" s="40"/>
      <c r="J18" s="42"/>
      <c r="K18" s="44">
        <f t="shared" ref="K18" si="6">J18*H18</f>
        <v>0</v>
      </c>
    </row>
    <row r="19" spans="1:1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2"/>
      <c r="K19" s="44"/>
    </row>
    <row r="20" spans="1:11" x14ac:dyDescent="0.25">
      <c r="A20" s="40" t="s">
        <v>49</v>
      </c>
      <c r="B20" s="40"/>
      <c r="C20" s="40"/>
      <c r="D20" s="40"/>
      <c r="E20" s="40"/>
      <c r="F20" s="40" t="s">
        <v>4</v>
      </c>
      <c r="G20" s="40"/>
      <c r="H20" s="40" t="s">
        <v>5</v>
      </c>
      <c r="I20" s="40"/>
      <c r="J20" s="42"/>
      <c r="K20" s="44">
        <f t="shared" ref="K20" si="7">J20*H20</f>
        <v>0</v>
      </c>
    </row>
    <row r="21" spans="1:1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2"/>
      <c r="K21" s="44"/>
    </row>
    <row r="22" spans="1:11" x14ac:dyDescent="0.25">
      <c r="A22" s="40" t="s">
        <v>84</v>
      </c>
      <c r="B22" s="40"/>
      <c r="C22" s="40"/>
      <c r="D22" s="40"/>
      <c r="E22" s="40"/>
      <c r="F22" s="40" t="s">
        <v>6</v>
      </c>
      <c r="G22" s="40"/>
      <c r="H22" s="40" t="s">
        <v>78</v>
      </c>
      <c r="I22" s="40"/>
      <c r="J22" s="42"/>
      <c r="K22" s="44">
        <f t="shared" ref="K22" si="8">J22*H22</f>
        <v>0</v>
      </c>
    </row>
    <row r="23" spans="1:11" ht="286.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2"/>
      <c r="K23" s="44"/>
    </row>
    <row r="24" spans="1:11" x14ac:dyDescent="0.25">
      <c r="A24" s="40" t="s">
        <v>85</v>
      </c>
      <c r="B24" s="40"/>
      <c r="C24" s="40"/>
      <c r="D24" s="40"/>
      <c r="E24" s="40"/>
      <c r="F24" s="40" t="s">
        <v>19</v>
      </c>
      <c r="G24" s="40"/>
      <c r="H24" s="40" t="s">
        <v>5</v>
      </c>
      <c r="I24" s="40"/>
      <c r="J24" s="42"/>
      <c r="K24" s="44">
        <f t="shared" ref="K24" si="9">J24*H24</f>
        <v>0</v>
      </c>
    </row>
    <row r="25" spans="1:1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3"/>
      <c r="K25" s="45"/>
    </row>
    <row r="26" spans="1:11" x14ac:dyDescent="0.25">
      <c r="A26" s="47" t="s">
        <v>71</v>
      </c>
      <c r="B26" s="47"/>
      <c r="C26" s="47"/>
      <c r="D26" s="47"/>
      <c r="E26" s="47"/>
      <c r="F26" s="47"/>
      <c r="G26" s="47"/>
      <c r="H26" s="47"/>
      <c r="I26" s="47"/>
      <c r="J26" s="47"/>
      <c r="K26" s="46">
        <f>SUM(K4:K25)</f>
        <v>0</v>
      </c>
    </row>
    <row r="27" spans="1:11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6"/>
    </row>
    <row r="28" spans="1:11" x14ac:dyDescent="0.25">
      <c r="A28" s="47" t="s">
        <v>18</v>
      </c>
      <c r="B28" s="47"/>
      <c r="C28" s="47"/>
      <c r="D28" s="47"/>
      <c r="E28" s="47"/>
      <c r="F28" s="47" t="s">
        <v>19</v>
      </c>
      <c r="G28" s="47"/>
      <c r="H28" s="47" t="s">
        <v>5</v>
      </c>
      <c r="I28" s="47"/>
      <c r="J28" s="48">
        <v>0.03</v>
      </c>
      <c r="K28" s="46">
        <f>K26*0.03</f>
        <v>0</v>
      </c>
    </row>
    <row r="29" spans="1:1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9"/>
      <c r="K29" s="46"/>
    </row>
    <row r="30" spans="1:11" ht="15" customHeight="1" x14ac:dyDescent="0.25">
      <c r="A30" s="20" t="s">
        <v>74</v>
      </c>
      <c r="B30" s="20"/>
      <c r="C30" s="20"/>
      <c r="D30" s="20"/>
      <c r="E30" s="20"/>
      <c r="F30" s="20"/>
      <c r="G30" s="20"/>
      <c r="H30" s="20"/>
      <c r="I30" s="20"/>
      <c r="J30" s="20"/>
      <c r="K30" s="9">
        <f>K28+K26</f>
        <v>0</v>
      </c>
    </row>
    <row r="31" spans="1:11" ht="15" customHeight="1" x14ac:dyDescent="0.25">
      <c r="A31" s="20" t="s">
        <v>73</v>
      </c>
      <c r="B31" s="20"/>
      <c r="C31" s="20"/>
      <c r="D31" s="20"/>
      <c r="E31" s="20"/>
      <c r="F31" s="20"/>
      <c r="G31" s="20"/>
      <c r="H31" s="20"/>
      <c r="I31" s="20"/>
      <c r="J31" s="20"/>
      <c r="K31" s="9">
        <f>K30*0.22</f>
        <v>0</v>
      </c>
    </row>
    <row r="32" spans="1:11" ht="15" customHeight="1" x14ac:dyDescent="0.25">
      <c r="A32" s="20" t="s">
        <v>88</v>
      </c>
      <c r="B32" s="20"/>
      <c r="C32" s="20"/>
      <c r="D32" s="20"/>
      <c r="E32" s="20"/>
      <c r="F32" s="20"/>
      <c r="G32" s="20"/>
      <c r="H32" s="20"/>
      <c r="I32" s="20"/>
      <c r="J32" s="20"/>
      <c r="K32" s="9">
        <f>K31+K30</f>
        <v>0</v>
      </c>
    </row>
    <row r="42" spans="1:11" ht="39.950000000000003" customHeight="1" x14ac:dyDescent="0.25">
      <c r="I42" s="8" t="s">
        <v>89</v>
      </c>
      <c r="J42" s="36"/>
      <c r="K42" s="36"/>
    </row>
    <row r="45" spans="1:11" x14ac:dyDescent="0.25">
      <c r="A45" t="s">
        <v>86</v>
      </c>
      <c r="B45" s="6"/>
      <c r="I45" s="7" t="s">
        <v>87</v>
      </c>
      <c r="J45" s="35"/>
      <c r="K45" s="35"/>
    </row>
  </sheetData>
  <sheetProtection algorithmName="SHA-512" hashValue="xjHOTeoO9vy6g7YbCsrIePDtq/q9d/nMwQj/6yM+zi3X2lc/XyNlbRAsJupSrLtlP1B2bBQwhqKcNaL0/yYtag==" saltValue="2zTNRD1HJSQvwCA/FvwjsQ==" spinCount="100000" sheet="1" objects="1" scenarios="1"/>
  <mergeCells count="71">
    <mergeCell ref="J42:K42"/>
    <mergeCell ref="J45:K45"/>
    <mergeCell ref="A10:E11"/>
    <mergeCell ref="F10:G11"/>
    <mergeCell ref="H10:I11"/>
    <mergeCell ref="A20:E21"/>
    <mergeCell ref="F20:G21"/>
    <mergeCell ref="H20:I21"/>
    <mergeCell ref="A16:E17"/>
    <mergeCell ref="F16:G17"/>
    <mergeCell ref="H16:I17"/>
    <mergeCell ref="A18:E19"/>
    <mergeCell ref="F18:G19"/>
    <mergeCell ref="H18:I19"/>
    <mergeCell ref="K12:K13"/>
    <mergeCell ref="J12:J13"/>
    <mergeCell ref="A8:E9"/>
    <mergeCell ref="F8:G9"/>
    <mergeCell ref="H8:I9"/>
    <mergeCell ref="A14:E15"/>
    <mergeCell ref="F14:G15"/>
    <mergeCell ref="H14:I15"/>
    <mergeCell ref="A12:E13"/>
    <mergeCell ref="F12:G13"/>
    <mergeCell ref="H12:I13"/>
    <mergeCell ref="A1:K2"/>
    <mergeCell ref="J4:J5"/>
    <mergeCell ref="K4:K5"/>
    <mergeCell ref="J6:J7"/>
    <mergeCell ref="K6:K7"/>
    <mergeCell ref="A6:E7"/>
    <mergeCell ref="F6:G7"/>
    <mergeCell ref="H6:I7"/>
    <mergeCell ref="A3:E3"/>
    <mergeCell ref="F3:G3"/>
    <mergeCell ref="H3:I3"/>
    <mergeCell ref="A4:E5"/>
    <mergeCell ref="F4:G5"/>
    <mergeCell ref="H4:I5"/>
    <mergeCell ref="J14:J15"/>
    <mergeCell ref="K14:K15"/>
    <mergeCell ref="J8:J9"/>
    <mergeCell ref="K8:K9"/>
    <mergeCell ref="J10:J11"/>
    <mergeCell ref="K10:K11"/>
    <mergeCell ref="J16:J17"/>
    <mergeCell ref="K16:K17"/>
    <mergeCell ref="J18:J19"/>
    <mergeCell ref="K18:K19"/>
    <mergeCell ref="J20:J21"/>
    <mergeCell ref="K20:K21"/>
    <mergeCell ref="A30:J30"/>
    <mergeCell ref="A31:J31"/>
    <mergeCell ref="A32:J32"/>
    <mergeCell ref="K26:K27"/>
    <mergeCell ref="A26:J27"/>
    <mergeCell ref="A28:E29"/>
    <mergeCell ref="F28:G29"/>
    <mergeCell ref="H28:I29"/>
    <mergeCell ref="J28:J29"/>
    <mergeCell ref="K28:K29"/>
    <mergeCell ref="A22:E23"/>
    <mergeCell ref="F22:G23"/>
    <mergeCell ref="H22:I23"/>
    <mergeCell ref="J22:J23"/>
    <mergeCell ref="K22:K23"/>
    <mergeCell ref="A24:E25"/>
    <mergeCell ref="F24:G25"/>
    <mergeCell ref="H24:I25"/>
    <mergeCell ref="J24:J25"/>
    <mergeCell ref="K24:K25"/>
  </mergeCells>
  <pageMargins left="0.7" right="0.7" top="0.75" bottom="0.75" header="0.3" footer="0.3"/>
  <pageSetup paperSize="9" orientation="portrait" r:id="rId1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8C79-3F98-4384-B792-8ABF45F6DF7D}">
  <dimension ref="A1:K44"/>
  <sheetViews>
    <sheetView showGridLines="0" topLeftCell="A19" workbookViewId="0">
      <selection activeCell="J4" sqref="J4:J5"/>
    </sheetView>
  </sheetViews>
  <sheetFormatPr defaultRowHeight="15" x14ac:dyDescent="0.25"/>
  <cols>
    <col min="6" max="9" width="3.7109375" customWidth="1"/>
    <col min="10" max="10" width="9.5703125" bestFit="1" customWidth="1"/>
    <col min="11" max="11" width="11.7109375" customWidth="1"/>
  </cols>
  <sheetData>
    <row r="1" spans="1:11" x14ac:dyDescent="0.25">
      <c r="A1" s="27" t="s">
        <v>92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49</v>
      </c>
      <c r="B4" s="53"/>
      <c r="C4" s="53"/>
      <c r="D4" s="53"/>
      <c r="E4" s="53"/>
      <c r="F4" s="53" t="s">
        <v>4</v>
      </c>
      <c r="G4" s="53"/>
      <c r="H4" s="53" t="s">
        <v>20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68</v>
      </c>
      <c r="B6" s="40"/>
      <c r="C6" s="40"/>
      <c r="D6" s="40"/>
      <c r="E6" s="40"/>
      <c r="F6" s="40" t="s">
        <v>4</v>
      </c>
      <c r="G6" s="40"/>
      <c r="H6" s="40" t="s">
        <v>5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14</v>
      </c>
      <c r="B8" s="40"/>
      <c r="C8" s="40"/>
      <c r="D8" s="40"/>
      <c r="E8" s="40"/>
      <c r="F8" s="40" t="s">
        <v>4</v>
      </c>
      <c r="G8" s="40"/>
      <c r="H8" s="40" t="s">
        <v>51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12</v>
      </c>
      <c r="B10" s="40"/>
      <c r="C10" s="40"/>
      <c r="D10" s="40"/>
      <c r="E10" s="40"/>
      <c r="F10" s="40" t="s">
        <v>4</v>
      </c>
      <c r="G10" s="40"/>
      <c r="H10" s="40" t="s">
        <v>13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26</v>
      </c>
      <c r="B12" s="40"/>
      <c r="C12" s="40"/>
      <c r="D12" s="40"/>
      <c r="E12" s="40"/>
      <c r="F12" s="40" t="s">
        <v>4</v>
      </c>
      <c r="G12" s="40"/>
      <c r="H12" s="40" t="s">
        <v>65</v>
      </c>
      <c r="I12" s="40"/>
      <c r="J12" s="42"/>
      <c r="K12" s="44">
        <f t="shared" ref="K12" si="3">J12*H12</f>
        <v>0</v>
      </c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25</v>
      </c>
      <c r="B14" s="40"/>
      <c r="C14" s="40"/>
      <c r="D14" s="40"/>
      <c r="E14" s="40"/>
      <c r="F14" s="40" t="s">
        <v>4</v>
      </c>
      <c r="G14" s="40"/>
      <c r="H14" s="40" t="s">
        <v>20</v>
      </c>
      <c r="I14" s="40"/>
      <c r="J14" s="42"/>
      <c r="K14" s="44">
        <f t="shared" ref="K14" si="4">J14*H14</f>
        <v>0</v>
      </c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2"/>
      <c r="K15" s="44"/>
    </row>
    <row r="16" spans="1:11" x14ac:dyDescent="0.25">
      <c r="A16" s="40" t="s">
        <v>50</v>
      </c>
      <c r="B16" s="40"/>
      <c r="C16" s="40"/>
      <c r="D16" s="40"/>
      <c r="E16" s="40"/>
      <c r="F16" s="40" t="s">
        <v>4</v>
      </c>
      <c r="G16" s="40"/>
      <c r="H16" s="40" t="s">
        <v>21</v>
      </c>
      <c r="I16" s="40"/>
      <c r="J16" s="42"/>
      <c r="K16" s="44">
        <f t="shared" ref="K16" si="5">J16*H16</f>
        <v>0</v>
      </c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2"/>
      <c r="K17" s="44"/>
    </row>
    <row r="18" spans="1:11" x14ac:dyDescent="0.25">
      <c r="A18" s="40" t="s">
        <v>84</v>
      </c>
      <c r="B18" s="40"/>
      <c r="C18" s="40"/>
      <c r="D18" s="40"/>
      <c r="E18" s="40"/>
      <c r="F18" s="40" t="s">
        <v>6</v>
      </c>
      <c r="G18" s="40"/>
      <c r="H18" s="40" t="s">
        <v>79</v>
      </c>
      <c r="I18" s="40"/>
      <c r="J18" s="42"/>
      <c r="K18" s="44">
        <f t="shared" ref="K18" si="6">J18*H18</f>
        <v>0</v>
      </c>
    </row>
    <row r="19" spans="1:11" ht="279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2"/>
      <c r="K19" s="44"/>
    </row>
    <row r="20" spans="1:11" x14ac:dyDescent="0.25">
      <c r="A20" s="40" t="s">
        <v>85</v>
      </c>
      <c r="B20" s="40"/>
      <c r="C20" s="40"/>
      <c r="D20" s="40"/>
      <c r="E20" s="40"/>
      <c r="F20" s="40" t="s">
        <v>19</v>
      </c>
      <c r="G20" s="40"/>
      <c r="H20" s="40" t="s">
        <v>5</v>
      </c>
      <c r="I20" s="40"/>
      <c r="J20" s="42"/>
      <c r="K20" s="44">
        <f t="shared" ref="K20" si="7">J20*H20</f>
        <v>0</v>
      </c>
    </row>
    <row r="21" spans="1:1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3"/>
      <c r="K21" s="45"/>
    </row>
    <row r="22" spans="1:11" x14ac:dyDescent="0.25">
      <c r="A22" s="47" t="s">
        <v>71</v>
      </c>
      <c r="B22" s="47"/>
      <c r="C22" s="47"/>
      <c r="D22" s="47"/>
      <c r="E22" s="47"/>
      <c r="F22" s="47"/>
      <c r="G22" s="47"/>
      <c r="H22" s="47"/>
      <c r="I22" s="47"/>
      <c r="J22" s="47"/>
      <c r="K22" s="46">
        <f>SUM(K4:K21)</f>
        <v>0</v>
      </c>
    </row>
    <row r="23" spans="1:1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6"/>
    </row>
    <row r="24" spans="1:11" x14ac:dyDescent="0.25">
      <c r="A24" s="47" t="s">
        <v>18</v>
      </c>
      <c r="B24" s="47"/>
      <c r="C24" s="47"/>
      <c r="D24" s="47"/>
      <c r="E24" s="47"/>
      <c r="F24" s="47" t="s">
        <v>19</v>
      </c>
      <c r="G24" s="47"/>
      <c r="H24" s="47" t="s">
        <v>5</v>
      </c>
      <c r="I24" s="47"/>
      <c r="J24" s="48">
        <v>0.03</v>
      </c>
      <c r="K24" s="46">
        <f>K22*0.03</f>
        <v>0</v>
      </c>
    </row>
    <row r="25" spans="1:1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9"/>
      <c r="K25" s="46"/>
    </row>
    <row r="26" spans="1:11" ht="15" customHeight="1" x14ac:dyDescent="0.25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9">
        <f>K24+K22</f>
        <v>0</v>
      </c>
    </row>
    <row r="27" spans="1:11" ht="15" customHeight="1" x14ac:dyDescent="0.25">
      <c r="A27" s="20" t="s">
        <v>73</v>
      </c>
      <c r="B27" s="20"/>
      <c r="C27" s="20"/>
      <c r="D27" s="20"/>
      <c r="E27" s="20"/>
      <c r="F27" s="20"/>
      <c r="G27" s="20"/>
      <c r="H27" s="20"/>
      <c r="I27" s="20"/>
      <c r="J27" s="20"/>
      <c r="K27" s="9">
        <f>K26*0.22</f>
        <v>0</v>
      </c>
    </row>
    <row r="28" spans="1:11" ht="15" customHeight="1" x14ac:dyDescent="0.25">
      <c r="A28" s="20" t="s">
        <v>88</v>
      </c>
      <c r="B28" s="20"/>
      <c r="C28" s="20"/>
      <c r="D28" s="20"/>
      <c r="E28" s="20"/>
      <c r="F28" s="20"/>
      <c r="G28" s="20"/>
      <c r="H28" s="20"/>
      <c r="I28" s="20"/>
      <c r="J28" s="20"/>
      <c r="K28" s="9">
        <f>K27+K26</f>
        <v>0</v>
      </c>
    </row>
    <row r="41" spans="1:11" ht="39.950000000000003" customHeight="1" x14ac:dyDescent="0.25">
      <c r="I41" s="8" t="s">
        <v>89</v>
      </c>
      <c r="J41" s="36"/>
      <c r="K41" s="36"/>
    </row>
    <row r="44" spans="1:11" x14ac:dyDescent="0.25">
      <c r="A44" t="s">
        <v>86</v>
      </c>
      <c r="B44" s="6"/>
      <c r="I44" s="7" t="s">
        <v>87</v>
      </c>
      <c r="J44" s="35"/>
      <c r="K44" s="35"/>
    </row>
  </sheetData>
  <sheetProtection algorithmName="SHA-512" hashValue="A7nklquLKXuw3GYtaQB6h9hkCUFkg5RHvNlZppIDAQVABChIodkhDKUjHiGnPkXjn4pceyIrJ20Hb57yTju8IA==" saltValue="xC2VMyUXCleNH/ugz12KCg==" spinCount="100000" sheet="1" objects="1" scenarios="1"/>
  <mergeCells count="61">
    <mergeCell ref="J41:K41"/>
    <mergeCell ref="J44:K44"/>
    <mergeCell ref="A6:E7"/>
    <mergeCell ref="F6:G7"/>
    <mergeCell ref="H6:I7"/>
    <mergeCell ref="A10:E11"/>
    <mergeCell ref="F10:G11"/>
    <mergeCell ref="H10:I11"/>
    <mergeCell ref="F14:G15"/>
    <mergeCell ref="H14:I15"/>
    <mergeCell ref="A8:E9"/>
    <mergeCell ref="F8:G9"/>
    <mergeCell ref="H8:I9"/>
    <mergeCell ref="A16:E17"/>
    <mergeCell ref="F16:G17"/>
    <mergeCell ref="H16:I17"/>
    <mergeCell ref="A1:K2"/>
    <mergeCell ref="J4:J5"/>
    <mergeCell ref="K4:K5"/>
    <mergeCell ref="J6:J7"/>
    <mergeCell ref="K6:K7"/>
    <mergeCell ref="A3:E3"/>
    <mergeCell ref="F3:G3"/>
    <mergeCell ref="H3:I3"/>
    <mergeCell ref="A4:E5"/>
    <mergeCell ref="F4:G5"/>
    <mergeCell ref="H4:I5"/>
    <mergeCell ref="J8:J9"/>
    <mergeCell ref="K8:K9"/>
    <mergeCell ref="J10:J11"/>
    <mergeCell ref="K10:K11"/>
    <mergeCell ref="A12:E13"/>
    <mergeCell ref="F12:G13"/>
    <mergeCell ref="H12:I13"/>
    <mergeCell ref="A14:E15"/>
    <mergeCell ref="J12:J13"/>
    <mergeCell ref="K12:K13"/>
    <mergeCell ref="J14:J15"/>
    <mergeCell ref="K14:K15"/>
    <mergeCell ref="J16:J17"/>
    <mergeCell ref="K16:K17"/>
    <mergeCell ref="A26:J26"/>
    <mergeCell ref="A27:J27"/>
    <mergeCell ref="A28:J28"/>
    <mergeCell ref="K22:K23"/>
    <mergeCell ref="A22:J23"/>
    <mergeCell ref="A24:E25"/>
    <mergeCell ref="F24:G25"/>
    <mergeCell ref="H24:I25"/>
    <mergeCell ref="J24:J25"/>
    <mergeCell ref="K24:K25"/>
    <mergeCell ref="A18:E19"/>
    <mergeCell ref="F18:G19"/>
    <mergeCell ref="H18:I19"/>
    <mergeCell ref="J18:J19"/>
    <mergeCell ref="K18:K19"/>
    <mergeCell ref="A20:E21"/>
    <mergeCell ref="F20:G21"/>
    <mergeCell ref="H20:I21"/>
    <mergeCell ref="J20:J21"/>
    <mergeCell ref="K20:K21"/>
  </mergeCells>
  <pageMargins left="0.7" right="0.7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0188-4CF3-4481-A897-B92DC1A2CCD6}">
  <dimension ref="A1:K50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27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3</v>
      </c>
      <c r="B4" s="53"/>
      <c r="C4" s="53"/>
      <c r="D4" s="53"/>
      <c r="E4" s="53"/>
      <c r="F4" s="53" t="s">
        <v>4</v>
      </c>
      <c r="G4" s="53"/>
      <c r="H4" s="53" t="s">
        <v>20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49</v>
      </c>
      <c r="B6" s="40"/>
      <c r="C6" s="40"/>
      <c r="D6" s="40"/>
      <c r="E6" s="40"/>
      <c r="F6" s="40" t="s">
        <v>4</v>
      </c>
      <c r="G6" s="40"/>
      <c r="H6" s="40" t="s">
        <v>17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56</v>
      </c>
      <c r="B8" s="40"/>
      <c r="C8" s="40"/>
      <c r="D8" s="40"/>
      <c r="E8" s="40"/>
      <c r="F8" s="40" t="s">
        <v>4</v>
      </c>
      <c r="G8" s="40"/>
      <c r="H8" s="40" t="s">
        <v>5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68</v>
      </c>
      <c r="B10" s="40"/>
      <c r="C10" s="40"/>
      <c r="D10" s="40"/>
      <c r="E10" s="40"/>
      <c r="F10" s="40" t="s">
        <v>4</v>
      </c>
      <c r="G10" s="40"/>
      <c r="H10" s="40" t="s">
        <v>5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55</v>
      </c>
      <c r="B12" s="40"/>
      <c r="C12" s="40"/>
      <c r="D12" s="40"/>
      <c r="E12" s="40"/>
      <c r="F12" s="40" t="s">
        <v>4</v>
      </c>
      <c r="G12" s="40"/>
      <c r="H12" s="40" t="s">
        <v>24</v>
      </c>
      <c r="I12" s="40"/>
      <c r="J12" s="42"/>
      <c r="K12" s="44">
        <f t="shared" ref="K12" si="3">J12*H12</f>
        <v>0</v>
      </c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16</v>
      </c>
      <c r="B14" s="40"/>
      <c r="C14" s="40"/>
      <c r="D14" s="40"/>
      <c r="E14" s="40"/>
      <c r="F14" s="40" t="s">
        <v>4</v>
      </c>
      <c r="G14" s="40"/>
      <c r="H14" s="40" t="s">
        <v>13</v>
      </c>
      <c r="I14" s="40"/>
      <c r="J14" s="42"/>
      <c r="K14" s="44">
        <f t="shared" ref="K14" si="4">J14*H14</f>
        <v>0</v>
      </c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2"/>
      <c r="K15" s="44"/>
    </row>
    <row r="16" spans="1:11" x14ac:dyDescent="0.25">
      <c r="A16" s="40" t="s">
        <v>54</v>
      </c>
      <c r="B16" s="40"/>
      <c r="C16" s="40"/>
      <c r="D16" s="40"/>
      <c r="E16" s="40"/>
      <c r="F16" s="40" t="s">
        <v>10</v>
      </c>
      <c r="G16" s="40"/>
      <c r="H16" s="40" t="s">
        <v>64</v>
      </c>
      <c r="I16" s="40"/>
      <c r="J16" s="42"/>
      <c r="K16" s="44">
        <f t="shared" ref="K16" si="5">J16*H16</f>
        <v>0</v>
      </c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2"/>
      <c r="K17" s="44"/>
    </row>
    <row r="18" spans="1:11" x14ac:dyDescent="0.25">
      <c r="A18" s="40" t="s">
        <v>12</v>
      </c>
      <c r="B18" s="40"/>
      <c r="C18" s="40"/>
      <c r="D18" s="40"/>
      <c r="E18" s="40"/>
      <c r="F18" s="40" t="s">
        <v>4</v>
      </c>
      <c r="G18" s="40"/>
      <c r="H18" s="40" t="s">
        <v>11</v>
      </c>
      <c r="I18" s="40"/>
      <c r="J18" s="42"/>
      <c r="K18" s="44">
        <f t="shared" ref="K18" si="6">J18*H18</f>
        <v>0</v>
      </c>
    </row>
    <row r="19" spans="1:1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2"/>
      <c r="K19" s="44"/>
    </row>
    <row r="20" spans="1:11" x14ac:dyDescent="0.25">
      <c r="A20" s="40" t="s">
        <v>26</v>
      </c>
      <c r="B20" s="40"/>
      <c r="C20" s="40"/>
      <c r="D20" s="40"/>
      <c r="E20" s="40"/>
      <c r="F20" s="40" t="s">
        <v>4</v>
      </c>
      <c r="G20" s="40"/>
      <c r="H20" s="40" t="s">
        <v>32</v>
      </c>
      <c r="I20" s="40"/>
      <c r="J20" s="42"/>
      <c r="K20" s="44">
        <f t="shared" ref="K20" si="7">J20*H20</f>
        <v>0</v>
      </c>
    </row>
    <row r="21" spans="1:1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2"/>
      <c r="K21" s="44"/>
    </row>
    <row r="22" spans="1:11" x14ac:dyDescent="0.25">
      <c r="A22" s="40" t="s">
        <v>53</v>
      </c>
      <c r="B22" s="40"/>
      <c r="C22" s="40"/>
      <c r="D22" s="40"/>
      <c r="E22" s="40"/>
      <c r="F22" s="40" t="s">
        <v>10</v>
      </c>
      <c r="G22" s="40"/>
      <c r="H22" s="40" t="s">
        <v>37</v>
      </c>
      <c r="I22" s="40"/>
      <c r="J22" s="42"/>
      <c r="K22" s="44">
        <f t="shared" ref="K22" si="8">J22*H22</f>
        <v>0</v>
      </c>
    </row>
    <row r="23" spans="1:1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2"/>
      <c r="K23" s="44"/>
    </row>
    <row r="24" spans="1:11" x14ac:dyDescent="0.25">
      <c r="A24" s="40" t="s">
        <v>46</v>
      </c>
      <c r="B24" s="40"/>
      <c r="C24" s="40"/>
      <c r="D24" s="40"/>
      <c r="E24" s="40"/>
      <c r="F24" s="40" t="s">
        <v>10</v>
      </c>
      <c r="G24" s="40"/>
      <c r="H24" s="40" t="s">
        <v>64</v>
      </c>
      <c r="I24" s="40"/>
      <c r="J24" s="42"/>
      <c r="K24" s="44">
        <f t="shared" ref="K24" si="9">J24*H24</f>
        <v>0</v>
      </c>
    </row>
    <row r="25" spans="1:1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2"/>
      <c r="K25" s="44"/>
    </row>
    <row r="26" spans="1:11" x14ac:dyDescent="0.25">
      <c r="A26" s="40" t="s">
        <v>23</v>
      </c>
      <c r="B26" s="40"/>
      <c r="C26" s="40"/>
      <c r="D26" s="40"/>
      <c r="E26" s="40"/>
      <c r="F26" s="40" t="s">
        <v>4</v>
      </c>
      <c r="G26" s="40"/>
      <c r="H26" s="40" t="s">
        <v>20</v>
      </c>
      <c r="I26" s="40"/>
      <c r="J26" s="42"/>
      <c r="K26" s="44">
        <f t="shared" ref="K26" si="10">J26*H26</f>
        <v>0</v>
      </c>
    </row>
    <row r="27" spans="1:1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2"/>
      <c r="K27" s="44"/>
    </row>
    <row r="28" spans="1:11" x14ac:dyDescent="0.25">
      <c r="A28" s="40" t="s">
        <v>43</v>
      </c>
      <c r="B28" s="40"/>
      <c r="C28" s="40"/>
      <c r="D28" s="40"/>
      <c r="E28" s="40"/>
      <c r="F28" s="40" t="s">
        <v>4</v>
      </c>
      <c r="G28" s="40"/>
      <c r="H28" s="40" t="s">
        <v>5</v>
      </c>
      <c r="I28" s="40"/>
      <c r="J28" s="42"/>
      <c r="K28" s="44">
        <f t="shared" ref="K28" si="11">J28*H28</f>
        <v>0</v>
      </c>
    </row>
    <row r="29" spans="1:1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2"/>
      <c r="K29" s="44"/>
    </row>
    <row r="30" spans="1:11" x14ac:dyDescent="0.25">
      <c r="A30" s="40" t="s">
        <v>84</v>
      </c>
      <c r="B30" s="40"/>
      <c r="C30" s="40"/>
      <c r="D30" s="40"/>
      <c r="E30" s="40"/>
      <c r="F30" s="40" t="s">
        <v>6</v>
      </c>
      <c r="G30" s="40"/>
      <c r="H30" s="40" t="s">
        <v>80</v>
      </c>
      <c r="I30" s="40"/>
      <c r="J30" s="42"/>
      <c r="K30" s="44">
        <f t="shared" ref="K30" si="12">J30*H30</f>
        <v>0</v>
      </c>
    </row>
    <row r="31" spans="1:11" ht="288.7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2"/>
      <c r="K31" s="44"/>
    </row>
    <row r="32" spans="1:11" x14ac:dyDescent="0.25">
      <c r="A32" s="40" t="s">
        <v>85</v>
      </c>
      <c r="B32" s="40"/>
      <c r="C32" s="40"/>
      <c r="D32" s="40"/>
      <c r="E32" s="40"/>
      <c r="F32" s="40" t="s">
        <v>19</v>
      </c>
      <c r="G32" s="40"/>
      <c r="H32" s="40" t="s">
        <v>5</v>
      </c>
      <c r="I32" s="40"/>
      <c r="J32" s="42"/>
      <c r="K32" s="44">
        <f t="shared" ref="K32" si="13">J32*H32</f>
        <v>0</v>
      </c>
    </row>
    <row r="33" spans="1:11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3"/>
      <c r="K33" s="45"/>
    </row>
    <row r="34" spans="1:11" x14ac:dyDescent="0.25">
      <c r="A34" s="47" t="s">
        <v>71</v>
      </c>
      <c r="B34" s="47"/>
      <c r="C34" s="47"/>
      <c r="D34" s="47"/>
      <c r="E34" s="47"/>
      <c r="F34" s="47"/>
      <c r="G34" s="47"/>
      <c r="H34" s="47"/>
      <c r="I34" s="47"/>
      <c r="J34" s="47"/>
      <c r="K34" s="46">
        <f>SUM(K4:K33)</f>
        <v>0</v>
      </c>
    </row>
    <row r="35" spans="1:1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6"/>
    </row>
    <row r="36" spans="1:11" x14ac:dyDescent="0.25">
      <c r="A36" s="47" t="s">
        <v>18</v>
      </c>
      <c r="B36" s="47"/>
      <c r="C36" s="47"/>
      <c r="D36" s="47"/>
      <c r="E36" s="47"/>
      <c r="F36" s="47" t="s">
        <v>19</v>
      </c>
      <c r="G36" s="47"/>
      <c r="H36" s="47" t="s">
        <v>5</v>
      </c>
      <c r="I36" s="47"/>
      <c r="J36" s="48">
        <v>0.03</v>
      </c>
      <c r="K36" s="46">
        <f>K34*0.03</f>
        <v>0</v>
      </c>
    </row>
    <row r="37" spans="1:11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9"/>
      <c r="K37" s="46"/>
    </row>
    <row r="38" spans="1:11" ht="15" customHeight="1" x14ac:dyDescent="0.25">
      <c r="A38" s="20" t="s">
        <v>74</v>
      </c>
      <c r="B38" s="20"/>
      <c r="C38" s="20"/>
      <c r="D38" s="20"/>
      <c r="E38" s="20"/>
      <c r="F38" s="20"/>
      <c r="G38" s="20"/>
      <c r="H38" s="20"/>
      <c r="I38" s="20"/>
      <c r="J38" s="20"/>
      <c r="K38" s="9">
        <f>K36+K34</f>
        <v>0</v>
      </c>
    </row>
    <row r="39" spans="1:11" ht="15" customHeight="1" x14ac:dyDescent="0.25">
      <c r="A39" s="20" t="s">
        <v>73</v>
      </c>
      <c r="B39" s="20"/>
      <c r="C39" s="20"/>
      <c r="D39" s="20"/>
      <c r="E39" s="20"/>
      <c r="F39" s="20"/>
      <c r="G39" s="20"/>
      <c r="H39" s="20"/>
      <c r="I39" s="20"/>
      <c r="J39" s="20"/>
      <c r="K39" s="9">
        <f>K38*0.22</f>
        <v>0</v>
      </c>
    </row>
    <row r="40" spans="1:11" ht="15" customHeight="1" x14ac:dyDescent="0.25">
      <c r="A40" s="20" t="s">
        <v>88</v>
      </c>
      <c r="B40" s="20"/>
      <c r="C40" s="20"/>
      <c r="D40" s="20"/>
      <c r="E40" s="20"/>
      <c r="F40" s="20"/>
      <c r="G40" s="20"/>
      <c r="H40" s="20"/>
      <c r="I40" s="20"/>
      <c r="J40" s="20"/>
      <c r="K40" s="9">
        <f>K39+K38</f>
        <v>0</v>
      </c>
    </row>
    <row r="47" spans="1:11" ht="39.950000000000003" customHeight="1" x14ac:dyDescent="0.25">
      <c r="I47" s="8" t="s">
        <v>89</v>
      </c>
      <c r="J47" s="36"/>
      <c r="K47" s="36"/>
    </row>
    <row r="50" spans="1:11" x14ac:dyDescent="0.25">
      <c r="A50" t="s">
        <v>86</v>
      </c>
      <c r="B50" s="6"/>
      <c r="I50" s="7" t="s">
        <v>87</v>
      </c>
      <c r="J50" s="35"/>
      <c r="K50" s="35"/>
    </row>
  </sheetData>
  <sheetProtection algorithmName="SHA-512" hashValue="2kGJPJTIEcB/0S4xRW+BTUIMOhkrH0uqDwNVsmww6gAwTe3PRZnrZyVkVgvqb+d6zhp6uJgJml28C8C5NIiuXQ==" saltValue="psHD+y+ovMSLAZqg4XDR2A==" spinCount="100000" sheet="1" objects="1" scenarios="1"/>
  <mergeCells count="91">
    <mergeCell ref="J47:K47"/>
    <mergeCell ref="J50:K50"/>
    <mergeCell ref="A6:E7"/>
    <mergeCell ref="F6:G7"/>
    <mergeCell ref="H6:I7"/>
    <mergeCell ref="A8:E9"/>
    <mergeCell ref="F8:G9"/>
    <mergeCell ref="H8:I9"/>
    <mergeCell ref="H10:I11"/>
    <mergeCell ref="A16:E17"/>
    <mergeCell ref="F16:G17"/>
    <mergeCell ref="H16:I17"/>
    <mergeCell ref="A12:E13"/>
    <mergeCell ref="F12:G13"/>
    <mergeCell ref="H12:I13"/>
    <mergeCell ref="A14:E15"/>
    <mergeCell ref="A3:E3"/>
    <mergeCell ref="F3:G3"/>
    <mergeCell ref="H3:I3"/>
    <mergeCell ref="A4:E5"/>
    <mergeCell ref="F4:G5"/>
    <mergeCell ref="H4:I5"/>
    <mergeCell ref="F14:G15"/>
    <mergeCell ref="H14:I15"/>
    <mergeCell ref="A10:E11"/>
    <mergeCell ref="F10:G11"/>
    <mergeCell ref="A20:E21"/>
    <mergeCell ref="F20:G21"/>
    <mergeCell ref="H20:I21"/>
    <mergeCell ref="A18:E19"/>
    <mergeCell ref="F18:G19"/>
    <mergeCell ref="H18:I19"/>
    <mergeCell ref="H24:I25"/>
    <mergeCell ref="A26:E27"/>
    <mergeCell ref="F26:G27"/>
    <mergeCell ref="H26:I27"/>
    <mergeCell ref="A22:E23"/>
    <mergeCell ref="F22:G23"/>
    <mergeCell ref="H22:I23"/>
    <mergeCell ref="A28:E29"/>
    <mergeCell ref="F28:G29"/>
    <mergeCell ref="H28:I29"/>
    <mergeCell ref="A1:K2"/>
    <mergeCell ref="J4:J5"/>
    <mergeCell ref="K4:K5"/>
    <mergeCell ref="J6:J7"/>
    <mergeCell ref="K6:K7"/>
    <mergeCell ref="J8:J9"/>
    <mergeCell ref="K8:K9"/>
    <mergeCell ref="J10:J11"/>
    <mergeCell ref="K10:K11"/>
    <mergeCell ref="J12:J13"/>
    <mergeCell ref="K12:K13"/>
    <mergeCell ref="A24:E25"/>
    <mergeCell ref="F24:G25"/>
    <mergeCell ref="K20:K21"/>
    <mergeCell ref="J20:J21"/>
    <mergeCell ref="J22:J23"/>
    <mergeCell ref="K22:K23"/>
    <mergeCell ref="J14:J15"/>
    <mergeCell ref="K14:K15"/>
    <mergeCell ref="J16:J17"/>
    <mergeCell ref="K16:K17"/>
    <mergeCell ref="J18:J19"/>
    <mergeCell ref="K18:K19"/>
    <mergeCell ref="J24:J25"/>
    <mergeCell ref="K24:K25"/>
    <mergeCell ref="J26:J27"/>
    <mergeCell ref="K26:K27"/>
    <mergeCell ref="J28:J29"/>
    <mergeCell ref="K28:K29"/>
    <mergeCell ref="A38:J38"/>
    <mergeCell ref="A39:J39"/>
    <mergeCell ref="A40:J40"/>
    <mergeCell ref="K34:K35"/>
    <mergeCell ref="A34:J35"/>
    <mergeCell ref="A36:E37"/>
    <mergeCell ref="F36:G37"/>
    <mergeCell ref="H36:I37"/>
    <mergeCell ref="J36:J37"/>
    <mergeCell ref="K36:K37"/>
    <mergeCell ref="A30:E31"/>
    <mergeCell ref="F30:G31"/>
    <mergeCell ref="H30:I31"/>
    <mergeCell ref="J30:J31"/>
    <mergeCell ref="K30:K31"/>
    <mergeCell ref="A32:E33"/>
    <mergeCell ref="F32:G33"/>
    <mergeCell ref="H32:I33"/>
    <mergeCell ref="J32:J33"/>
    <mergeCell ref="K32:K33"/>
  </mergeCells>
  <pageMargins left="0.7" right="0.7" top="0.75" bottom="0.75" header="0.3" footer="0.3"/>
  <pageSetup paperSize="9" orientation="portrait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E63A-D1EF-4DFF-B2A1-C554F935999A}">
  <dimension ref="A1:K53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27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3</v>
      </c>
      <c r="B4" s="53"/>
      <c r="C4" s="53"/>
      <c r="D4" s="53"/>
      <c r="E4" s="53"/>
      <c r="F4" s="53" t="s">
        <v>4</v>
      </c>
      <c r="G4" s="53"/>
      <c r="H4" s="53" t="s">
        <v>21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60</v>
      </c>
      <c r="B6" s="40"/>
      <c r="C6" s="40"/>
      <c r="D6" s="40"/>
      <c r="E6" s="40"/>
      <c r="F6" s="40" t="s">
        <v>4</v>
      </c>
      <c r="G6" s="40"/>
      <c r="H6" s="40" t="s">
        <v>20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48</v>
      </c>
      <c r="B8" s="40"/>
      <c r="C8" s="40"/>
      <c r="D8" s="40"/>
      <c r="E8" s="40"/>
      <c r="F8" s="40" t="s">
        <v>4</v>
      </c>
      <c r="G8" s="40"/>
      <c r="H8" s="40" t="s">
        <v>20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55</v>
      </c>
      <c r="B10" s="40"/>
      <c r="C10" s="40"/>
      <c r="D10" s="40"/>
      <c r="E10" s="40"/>
      <c r="F10" s="40" t="s">
        <v>4</v>
      </c>
      <c r="G10" s="40"/>
      <c r="H10" s="40" t="s">
        <v>7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15</v>
      </c>
      <c r="B12" s="40"/>
      <c r="C12" s="40"/>
      <c r="D12" s="40"/>
      <c r="E12" s="40"/>
      <c r="F12" s="40" t="s">
        <v>4</v>
      </c>
      <c r="G12" s="40"/>
      <c r="H12" s="40" t="s">
        <v>20</v>
      </c>
      <c r="I12" s="40"/>
      <c r="J12" s="42"/>
      <c r="K12" s="44">
        <f t="shared" ref="K12" si="3">J12*H12</f>
        <v>0</v>
      </c>
    </row>
    <row r="13" spans="1:1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12</v>
      </c>
      <c r="B14" s="40"/>
      <c r="C14" s="40"/>
      <c r="D14" s="40"/>
      <c r="E14" s="40"/>
      <c r="F14" s="40" t="s">
        <v>4</v>
      </c>
      <c r="G14" s="40"/>
      <c r="H14" s="40" t="s">
        <v>17</v>
      </c>
      <c r="I14" s="40"/>
      <c r="J14" s="42"/>
      <c r="K14" s="44">
        <f t="shared" ref="K14" si="4">J14*H14</f>
        <v>0</v>
      </c>
    </row>
    <row r="15" spans="1:1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2"/>
      <c r="K15" s="44"/>
    </row>
    <row r="16" spans="1:11" x14ac:dyDescent="0.25">
      <c r="A16" s="40" t="s">
        <v>26</v>
      </c>
      <c r="B16" s="40"/>
      <c r="C16" s="40"/>
      <c r="D16" s="40"/>
      <c r="E16" s="40"/>
      <c r="F16" s="40" t="s">
        <v>4</v>
      </c>
      <c r="G16" s="40"/>
      <c r="H16" s="40" t="s">
        <v>5</v>
      </c>
      <c r="I16" s="40"/>
      <c r="J16" s="42"/>
      <c r="K16" s="44">
        <f t="shared" ref="K16" si="5">J16*H16</f>
        <v>0</v>
      </c>
    </row>
    <row r="17" spans="1:1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2"/>
      <c r="K17" s="44"/>
    </row>
    <row r="18" spans="1:11" x14ac:dyDescent="0.25">
      <c r="A18" s="40" t="s">
        <v>45</v>
      </c>
      <c r="B18" s="40"/>
      <c r="C18" s="40"/>
      <c r="D18" s="40"/>
      <c r="E18" s="40"/>
      <c r="F18" s="40" t="s">
        <v>4</v>
      </c>
      <c r="G18" s="40"/>
      <c r="H18" s="40" t="s">
        <v>20</v>
      </c>
      <c r="I18" s="40"/>
      <c r="J18" s="42"/>
      <c r="K18" s="44">
        <f t="shared" ref="K18" si="6">J18*H18</f>
        <v>0</v>
      </c>
    </row>
    <row r="19" spans="1:1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2"/>
      <c r="K19" s="44"/>
    </row>
    <row r="20" spans="1:11" x14ac:dyDescent="0.25">
      <c r="A20" s="40" t="s">
        <v>59</v>
      </c>
      <c r="B20" s="40"/>
      <c r="C20" s="40"/>
      <c r="D20" s="40"/>
      <c r="E20" s="40"/>
      <c r="F20" s="40" t="s">
        <v>4</v>
      </c>
      <c r="G20" s="40"/>
      <c r="H20" s="40" t="s">
        <v>20</v>
      </c>
      <c r="I20" s="40"/>
      <c r="J20" s="42"/>
      <c r="K20" s="44">
        <f t="shared" ref="K20" si="7">J20*H20</f>
        <v>0</v>
      </c>
    </row>
    <row r="21" spans="1:1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2"/>
      <c r="K21" s="44"/>
    </row>
    <row r="22" spans="1:11" x14ac:dyDescent="0.25">
      <c r="A22" s="40" t="s">
        <v>58</v>
      </c>
      <c r="B22" s="40"/>
      <c r="C22" s="40"/>
      <c r="D22" s="40"/>
      <c r="E22" s="40"/>
      <c r="F22" s="40" t="s">
        <v>19</v>
      </c>
      <c r="G22" s="40"/>
      <c r="H22" s="40" t="s">
        <v>5</v>
      </c>
      <c r="I22" s="40"/>
      <c r="J22" s="42"/>
      <c r="K22" s="44">
        <f t="shared" ref="K22" si="8">J22*H22</f>
        <v>0</v>
      </c>
    </row>
    <row r="23" spans="1:1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2"/>
      <c r="K23" s="44"/>
    </row>
    <row r="24" spans="1:11" x14ac:dyDescent="0.25">
      <c r="A24" s="40" t="s">
        <v>84</v>
      </c>
      <c r="B24" s="40"/>
      <c r="C24" s="40"/>
      <c r="D24" s="40"/>
      <c r="E24" s="40"/>
      <c r="F24" s="40" t="s">
        <v>6</v>
      </c>
      <c r="G24" s="40"/>
      <c r="H24" s="40" t="s">
        <v>81</v>
      </c>
      <c r="I24" s="40"/>
      <c r="J24" s="42"/>
      <c r="K24" s="44">
        <f t="shared" ref="K24" si="9">J24*H24</f>
        <v>0</v>
      </c>
    </row>
    <row r="25" spans="1:11" ht="315.7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2"/>
      <c r="K25" s="44"/>
    </row>
    <row r="26" spans="1:11" x14ac:dyDescent="0.25">
      <c r="A26" s="40" t="s">
        <v>85</v>
      </c>
      <c r="B26" s="40"/>
      <c r="C26" s="40"/>
      <c r="D26" s="40"/>
      <c r="E26" s="40"/>
      <c r="F26" s="40" t="s">
        <v>19</v>
      </c>
      <c r="G26" s="40"/>
      <c r="H26" s="40" t="s">
        <v>5</v>
      </c>
      <c r="I26" s="40"/>
      <c r="J26" s="42"/>
      <c r="K26" s="44">
        <f t="shared" ref="K26" si="10">J26*H26</f>
        <v>0</v>
      </c>
    </row>
    <row r="27" spans="1:1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3"/>
      <c r="K27" s="45"/>
    </row>
    <row r="28" spans="1:11" x14ac:dyDescent="0.25">
      <c r="A28" s="47" t="s">
        <v>75</v>
      </c>
      <c r="B28" s="47"/>
      <c r="C28" s="47"/>
      <c r="D28" s="47"/>
      <c r="E28" s="47"/>
      <c r="F28" s="47"/>
      <c r="G28" s="47"/>
      <c r="H28" s="47"/>
      <c r="I28" s="47"/>
      <c r="J28" s="47"/>
      <c r="K28" s="46">
        <f>SUM(K4:K27)</f>
        <v>0</v>
      </c>
    </row>
    <row r="29" spans="1:1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6"/>
    </row>
    <row r="30" spans="1:11" x14ac:dyDescent="0.25">
      <c r="A30" s="47" t="s">
        <v>18</v>
      </c>
      <c r="B30" s="47"/>
      <c r="C30" s="47"/>
      <c r="D30" s="47"/>
      <c r="E30" s="47"/>
      <c r="F30" s="47" t="s">
        <v>19</v>
      </c>
      <c r="G30" s="47"/>
      <c r="H30" s="47" t="s">
        <v>5</v>
      </c>
      <c r="I30" s="47"/>
      <c r="J30" s="48">
        <v>0.03</v>
      </c>
      <c r="K30" s="46">
        <f>K28*0.03</f>
        <v>0</v>
      </c>
    </row>
    <row r="31" spans="1:11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9"/>
      <c r="K31" s="46"/>
    </row>
    <row r="32" spans="1:11" ht="15" customHeight="1" x14ac:dyDescent="0.25">
      <c r="A32" s="20" t="s">
        <v>74</v>
      </c>
      <c r="B32" s="20"/>
      <c r="C32" s="20"/>
      <c r="D32" s="20"/>
      <c r="E32" s="20"/>
      <c r="F32" s="20"/>
      <c r="G32" s="20"/>
      <c r="H32" s="20"/>
      <c r="I32" s="20"/>
      <c r="J32" s="20"/>
      <c r="K32" s="9">
        <f>K30+K28</f>
        <v>0</v>
      </c>
    </row>
    <row r="33" spans="1:11" ht="15" customHeight="1" x14ac:dyDescent="0.25">
      <c r="A33" s="20" t="s">
        <v>73</v>
      </c>
      <c r="B33" s="20"/>
      <c r="C33" s="20"/>
      <c r="D33" s="20"/>
      <c r="E33" s="20"/>
      <c r="F33" s="20"/>
      <c r="G33" s="20"/>
      <c r="H33" s="20"/>
      <c r="I33" s="20"/>
      <c r="J33" s="20"/>
      <c r="K33" s="9">
        <f>K32*0.22</f>
        <v>0</v>
      </c>
    </row>
    <row r="34" spans="1:11" ht="15" customHeight="1" x14ac:dyDescent="0.25">
      <c r="A34" s="20" t="s">
        <v>88</v>
      </c>
      <c r="B34" s="20"/>
      <c r="C34" s="20"/>
      <c r="D34" s="20"/>
      <c r="E34" s="20"/>
      <c r="F34" s="20"/>
      <c r="G34" s="20"/>
      <c r="H34" s="20"/>
      <c r="I34" s="20"/>
      <c r="J34" s="20"/>
      <c r="K34" s="9">
        <f>K33+K32</f>
        <v>0</v>
      </c>
    </row>
    <row r="50" spans="1:11" ht="39.950000000000003" customHeight="1" x14ac:dyDescent="0.25">
      <c r="I50" s="8" t="s">
        <v>89</v>
      </c>
      <c r="J50" s="36"/>
      <c r="K50" s="36"/>
    </row>
    <row r="53" spans="1:11" x14ac:dyDescent="0.25">
      <c r="A53" t="s">
        <v>86</v>
      </c>
      <c r="B53" s="6"/>
      <c r="I53" s="7" t="s">
        <v>87</v>
      </c>
      <c r="J53" s="35"/>
      <c r="K53" s="35"/>
    </row>
  </sheetData>
  <sheetProtection algorithmName="SHA-512" hashValue="X+z4SFnAiVYvyJnYndE5wTj+dSm7CwBO1ajxMk5JQ0NSvr/lMlLZMVzUWuCPQjFhNk/9HfmVYglF3uqV2njmyg==" saltValue="iX3TGOH1sofTThc2P48APg==" spinCount="100000" sheet="1" objects="1" scenarios="1"/>
  <mergeCells count="76">
    <mergeCell ref="J50:K50"/>
    <mergeCell ref="J53:K53"/>
    <mergeCell ref="A8:E9"/>
    <mergeCell ref="F8:G9"/>
    <mergeCell ref="H8:I9"/>
    <mergeCell ref="A12:E13"/>
    <mergeCell ref="F12:G13"/>
    <mergeCell ref="H12:I13"/>
    <mergeCell ref="A10:E11"/>
    <mergeCell ref="F10:G11"/>
    <mergeCell ref="H10:I11"/>
    <mergeCell ref="A16:E17"/>
    <mergeCell ref="F16:G17"/>
    <mergeCell ref="H16:I17"/>
    <mergeCell ref="A14:E15"/>
    <mergeCell ref="F14:G15"/>
    <mergeCell ref="H14:I15"/>
    <mergeCell ref="A18:E19"/>
    <mergeCell ref="F18:G19"/>
    <mergeCell ref="H18:I19"/>
    <mergeCell ref="A20:E21"/>
    <mergeCell ref="F20:G21"/>
    <mergeCell ref="H20:I21"/>
    <mergeCell ref="A1:K2"/>
    <mergeCell ref="J4:J5"/>
    <mergeCell ref="K4:K5"/>
    <mergeCell ref="J6:J7"/>
    <mergeCell ref="K6:K7"/>
    <mergeCell ref="A6:E7"/>
    <mergeCell ref="F6:G7"/>
    <mergeCell ref="H6:I7"/>
    <mergeCell ref="A3:E3"/>
    <mergeCell ref="F3:G3"/>
    <mergeCell ref="H3:I3"/>
    <mergeCell ref="A4:E5"/>
    <mergeCell ref="F4:G5"/>
    <mergeCell ref="H4:I5"/>
    <mergeCell ref="J12:J13"/>
    <mergeCell ref="K12:K13"/>
    <mergeCell ref="J14:J15"/>
    <mergeCell ref="K14:K15"/>
    <mergeCell ref="J8:J9"/>
    <mergeCell ref="K8:K9"/>
    <mergeCell ref="J10:J11"/>
    <mergeCell ref="K10:K11"/>
    <mergeCell ref="J16:J17"/>
    <mergeCell ref="K16:K17"/>
    <mergeCell ref="J18:J19"/>
    <mergeCell ref="K18:K19"/>
    <mergeCell ref="J20:J21"/>
    <mergeCell ref="K20:K21"/>
    <mergeCell ref="A32:J32"/>
    <mergeCell ref="A33:J33"/>
    <mergeCell ref="A34:J34"/>
    <mergeCell ref="J22:J23"/>
    <mergeCell ref="K22:K23"/>
    <mergeCell ref="A30:E31"/>
    <mergeCell ref="F30:G31"/>
    <mergeCell ref="H30:I31"/>
    <mergeCell ref="J30:J31"/>
    <mergeCell ref="K30:K31"/>
    <mergeCell ref="K28:K29"/>
    <mergeCell ref="A28:J29"/>
    <mergeCell ref="A22:E23"/>
    <mergeCell ref="F22:G23"/>
    <mergeCell ref="H22:I23"/>
    <mergeCell ref="A24:E25"/>
    <mergeCell ref="F24:G25"/>
    <mergeCell ref="H24:I25"/>
    <mergeCell ref="J24:J25"/>
    <mergeCell ref="K24:K25"/>
    <mergeCell ref="A26:E27"/>
    <mergeCell ref="F26:G27"/>
    <mergeCell ref="H26:I27"/>
    <mergeCell ref="J26:J27"/>
    <mergeCell ref="K26:K27"/>
  </mergeCells>
  <pageMargins left="0.7" right="0.7" top="0.75" bottom="0.75" header="0.3" footer="0.3"/>
  <pageSetup paperSize="9" orientation="portrait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120C3-9895-4C83-8797-03AE618455E2}">
  <dimension ref="A1:K53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0" max="10" width="9.5703125" bestFit="1" customWidth="1"/>
    <col min="11" max="11" width="11.7109375" customWidth="1"/>
  </cols>
  <sheetData>
    <row r="1" spans="1:11" x14ac:dyDescent="0.25">
      <c r="A1" s="27" t="s">
        <v>61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14" t="s">
        <v>55</v>
      </c>
      <c r="B4" s="14"/>
      <c r="C4" s="14"/>
      <c r="D4" s="14"/>
      <c r="E4" s="14"/>
      <c r="F4" s="14" t="s">
        <v>4</v>
      </c>
      <c r="G4" s="14"/>
      <c r="H4" s="14" t="s">
        <v>11</v>
      </c>
      <c r="I4" s="14"/>
      <c r="J4" s="15"/>
      <c r="K4" s="16">
        <f t="shared" ref="K4" si="0"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15</v>
      </c>
      <c r="B6" s="14"/>
      <c r="C6" s="14"/>
      <c r="D6" s="14"/>
      <c r="E6" s="14"/>
      <c r="F6" s="14" t="s">
        <v>4</v>
      </c>
      <c r="G6" s="14"/>
      <c r="H6" s="14" t="s">
        <v>5</v>
      </c>
      <c r="I6" s="14"/>
      <c r="J6" s="15"/>
      <c r="K6" s="16">
        <f t="shared" ref="K6" si="1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9</v>
      </c>
      <c r="B8" s="14"/>
      <c r="C8" s="14"/>
      <c r="D8" s="14"/>
      <c r="E8" s="14"/>
      <c r="F8" s="14" t="s">
        <v>10</v>
      </c>
      <c r="G8" s="14"/>
      <c r="H8" s="14" t="s">
        <v>34</v>
      </c>
      <c r="I8" s="14"/>
      <c r="J8" s="15"/>
      <c r="K8" s="16">
        <f t="shared" ref="K8" si="2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26</v>
      </c>
      <c r="B10" s="14"/>
      <c r="C10" s="14"/>
      <c r="D10" s="14"/>
      <c r="E10" s="14"/>
      <c r="F10" s="14" t="s">
        <v>4</v>
      </c>
      <c r="G10" s="14"/>
      <c r="H10" s="14" t="s">
        <v>20</v>
      </c>
      <c r="I10" s="14"/>
      <c r="J10" s="15"/>
      <c r="K10" s="16">
        <f t="shared" ref="K10" si="3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25</v>
      </c>
      <c r="B12" s="14"/>
      <c r="C12" s="14"/>
      <c r="D12" s="14"/>
      <c r="E12" s="14"/>
      <c r="F12" s="14" t="s">
        <v>4</v>
      </c>
      <c r="G12" s="14"/>
      <c r="H12" s="14" t="s">
        <v>5</v>
      </c>
      <c r="I12" s="14"/>
      <c r="J12" s="15"/>
      <c r="K12" s="16">
        <f t="shared" ref="K12" si="4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50</v>
      </c>
      <c r="B14" s="14"/>
      <c r="C14" s="14"/>
      <c r="D14" s="14"/>
      <c r="E14" s="14"/>
      <c r="F14" s="14" t="s">
        <v>4</v>
      </c>
      <c r="G14" s="14"/>
      <c r="H14" s="14" t="s">
        <v>5</v>
      </c>
      <c r="I14" s="14"/>
      <c r="J14" s="15"/>
      <c r="K14" s="16">
        <f t="shared" ref="K14" si="5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46</v>
      </c>
      <c r="B16" s="14"/>
      <c r="C16" s="14"/>
      <c r="D16" s="14"/>
      <c r="E16" s="14"/>
      <c r="F16" s="14" t="s">
        <v>10</v>
      </c>
      <c r="G16" s="14"/>
      <c r="H16" s="14" t="s">
        <v>34</v>
      </c>
      <c r="I16" s="14"/>
      <c r="J16" s="15"/>
      <c r="K16" s="16">
        <f t="shared" ref="K16" si="6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23</v>
      </c>
      <c r="B18" s="14"/>
      <c r="C18" s="14"/>
      <c r="D18" s="14"/>
      <c r="E18" s="14"/>
      <c r="F18" s="14" t="s">
        <v>4</v>
      </c>
      <c r="G18" s="14"/>
      <c r="H18" s="14" t="s">
        <v>5</v>
      </c>
      <c r="I18" s="14"/>
      <c r="J18" s="15"/>
      <c r="K18" s="16">
        <f t="shared" ref="K18" si="7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1:11" x14ac:dyDescent="0.25">
      <c r="A20" s="14" t="s">
        <v>84</v>
      </c>
      <c r="B20" s="14"/>
      <c r="C20" s="14"/>
      <c r="D20" s="14"/>
      <c r="E20" s="14"/>
      <c r="F20" s="14" t="s">
        <v>6</v>
      </c>
      <c r="G20" s="14"/>
      <c r="H20" s="14" t="s">
        <v>82</v>
      </c>
      <c r="I20" s="14"/>
      <c r="J20" s="15"/>
      <c r="K20" s="16">
        <f>J20*H20</f>
        <v>0</v>
      </c>
    </row>
    <row r="21" spans="1:11" ht="288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1:11" x14ac:dyDescent="0.25">
      <c r="A22" s="14" t="s">
        <v>85</v>
      </c>
      <c r="B22" s="14"/>
      <c r="C22" s="14"/>
      <c r="D22" s="14"/>
      <c r="E22" s="14"/>
      <c r="F22" s="14" t="s">
        <v>19</v>
      </c>
      <c r="G22" s="14"/>
      <c r="H22" s="14" t="s">
        <v>5</v>
      </c>
      <c r="I22" s="14"/>
      <c r="J22" s="15"/>
      <c r="K22" s="16">
        <f t="shared" ref="K22" si="8">J22*H22</f>
        <v>0</v>
      </c>
    </row>
    <row r="23" spans="1:1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8"/>
      <c r="K23" s="19"/>
    </row>
    <row r="24" spans="1:11" x14ac:dyDescent="0.25">
      <c r="A24" s="47" t="s">
        <v>71</v>
      </c>
      <c r="B24" s="47"/>
      <c r="C24" s="47"/>
      <c r="D24" s="47"/>
      <c r="E24" s="47"/>
      <c r="F24" s="47"/>
      <c r="G24" s="47"/>
      <c r="H24" s="47"/>
      <c r="I24" s="47"/>
      <c r="J24" s="47"/>
      <c r="K24" s="46">
        <f>SUM(K4:K23)</f>
        <v>0</v>
      </c>
    </row>
    <row r="25" spans="1:1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6"/>
    </row>
    <row r="26" spans="1:11" x14ac:dyDescent="0.25">
      <c r="A26" s="47" t="s">
        <v>18</v>
      </c>
      <c r="B26" s="47"/>
      <c r="C26" s="47"/>
      <c r="D26" s="47"/>
      <c r="E26" s="47"/>
      <c r="F26" s="47" t="s">
        <v>19</v>
      </c>
      <c r="G26" s="47"/>
      <c r="H26" s="47" t="s">
        <v>5</v>
      </c>
      <c r="I26" s="47"/>
      <c r="J26" s="48">
        <v>0.03</v>
      </c>
      <c r="K26" s="46">
        <f>K24*0.03</f>
        <v>0</v>
      </c>
    </row>
    <row r="27" spans="1:11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9"/>
      <c r="K27" s="46"/>
    </row>
    <row r="28" spans="1:11" ht="15" customHeight="1" x14ac:dyDescent="0.25">
      <c r="A28" s="20" t="s">
        <v>74</v>
      </c>
      <c r="B28" s="20"/>
      <c r="C28" s="20"/>
      <c r="D28" s="20"/>
      <c r="E28" s="20"/>
      <c r="F28" s="20"/>
      <c r="G28" s="20"/>
      <c r="H28" s="20"/>
      <c r="I28" s="20"/>
      <c r="J28" s="20"/>
      <c r="K28" s="9">
        <f>K26+K24</f>
        <v>0</v>
      </c>
    </row>
    <row r="29" spans="1:11" ht="15" customHeight="1" x14ac:dyDescent="0.25">
      <c r="A29" s="20" t="s">
        <v>73</v>
      </c>
      <c r="B29" s="20"/>
      <c r="C29" s="20"/>
      <c r="D29" s="20"/>
      <c r="E29" s="20"/>
      <c r="F29" s="20"/>
      <c r="G29" s="20"/>
      <c r="H29" s="20"/>
      <c r="I29" s="20"/>
      <c r="J29" s="20"/>
      <c r="K29" s="9">
        <f>K28*0.22</f>
        <v>0</v>
      </c>
    </row>
    <row r="30" spans="1:11" ht="15" customHeight="1" x14ac:dyDescent="0.25">
      <c r="A30" s="20" t="s">
        <v>88</v>
      </c>
      <c r="B30" s="20"/>
      <c r="C30" s="20"/>
      <c r="D30" s="20"/>
      <c r="E30" s="20"/>
      <c r="F30" s="20"/>
      <c r="G30" s="20"/>
      <c r="H30" s="20"/>
      <c r="I30" s="20"/>
      <c r="J30" s="20"/>
      <c r="K30" s="9">
        <f>K29+K28</f>
        <v>0</v>
      </c>
    </row>
    <row r="50" spans="1:11" ht="39.950000000000003" customHeight="1" x14ac:dyDescent="0.25">
      <c r="I50" s="8" t="s">
        <v>89</v>
      </c>
      <c r="J50" s="36"/>
      <c r="K50" s="36"/>
    </row>
    <row r="53" spans="1:11" x14ac:dyDescent="0.25">
      <c r="A53" t="s">
        <v>86</v>
      </c>
      <c r="B53" s="6"/>
      <c r="I53" s="7" t="s">
        <v>87</v>
      </c>
      <c r="J53" s="35"/>
      <c r="K53" s="35"/>
    </row>
  </sheetData>
  <sheetProtection algorithmName="SHA-512" hashValue="+8ghozcVP8sjnrrX2vwgV9r77EdPyNuNY3KZY4bTqoKvO3QMpDlVnW3mjEkHRfJE4OyjSjPfoBDgL0t36mIK5w==" saltValue="MCLvB2wzF0b63OTIxHHaMA==" spinCount="100000" sheet="1" objects="1" scenarios="1"/>
  <mergeCells count="66">
    <mergeCell ref="J50:K50"/>
    <mergeCell ref="J53:K53"/>
    <mergeCell ref="A6:E7"/>
    <mergeCell ref="F6:G7"/>
    <mergeCell ref="H6:I7"/>
    <mergeCell ref="A8:E9"/>
    <mergeCell ref="F8:G9"/>
    <mergeCell ref="H8:I9"/>
    <mergeCell ref="A10:E11"/>
    <mergeCell ref="F10:G11"/>
    <mergeCell ref="H10:I11"/>
    <mergeCell ref="A16:E17"/>
    <mergeCell ref="F16:G17"/>
    <mergeCell ref="H16:I17"/>
    <mergeCell ref="A12:E13"/>
    <mergeCell ref="F12:G13"/>
    <mergeCell ref="H12:I13"/>
    <mergeCell ref="A14:E15"/>
    <mergeCell ref="F14:G15"/>
    <mergeCell ref="H14:I15"/>
    <mergeCell ref="A1:K2"/>
    <mergeCell ref="J4:J5"/>
    <mergeCell ref="K4:K5"/>
    <mergeCell ref="A3:E3"/>
    <mergeCell ref="F3:G3"/>
    <mergeCell ref="H3:I3"/>
    <mergeCell ref="A4:E5"/>
    <mergeCell ref="F4:G5"/>
    <mergeCell ref="H4:I5"/>
    <mergeCell ref="J6:J7"/>
    <mergeCell ref="K6:K7"/>
    <mergeCell ref="J8:J9"/>
    <mergeCell ref="K8:K9"/>
    <mergeCell ref="J10:J11"/>
    <mergeCell ref="K10:K11"/>
    <mergeCell ref="J12:J13"/>
    <mergeCell ref="K12:K13"/>
    <mergeCell ref="J14:J15"/>
    <mergeCell ref="K14:K15"/>
    <mergeCell ref="J16:J17"/>
    <mergeCell ref="K16:K17"/>
    <mergeCell ref="A28:J28"/>
    <mergeCell ref="H20:I21"/>
    <mergeCell ref="J20:J21"/>
    <mergeCell ref="K20:K21"/>
    <mergeCell ref="A22:E23"/>
    <mergeCell ref="F22:G23"/>
    <mergeCell ref="H22:I23"/>
    <mergeCell ref="J22:J23"/>
    <mergeCell ref="K22:K23"/>
    <mergeCell ref="A29:J29"/>
    <mergeCell ref="A30:J30"/>
    <mergeCell ref="J18:J19"/>
    <mergeCell ref="K18:K19"/>
    <mergeCell ref="J26:J27"/>
    <mergeCell ref="K26:K27"/>
    <mergeCell ref="K24:K25"/>
    <mergeCell ref="A24:J25"/>
    <mergeCell ref="A18:E19"/>
    <mergeCell ref="F18:G19"/>
    <mergeCell ref="H18:I19"/>
    <mergeCell ref="A26:E27"/>
    <mergeCell ref="F26:G27"/>
    <mergeCell ref="H26:I27"/>
    <mergeCell ref="A20:E21"/>
    <mergeCell ref="F20:G21"/>
  </mergeCells>
  <pageMargins left="0.7" right="0.7" top="0.75" bottom="0.75" header="0.3" footer="0.3"/>
  <pageSetup paperSize="9" orientation="portrait" r:id="rId1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B56E-D53D-44BC-862D-4594EE91FD73}">
  <dimension ref="A1:K47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27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3</v>
      </c>
      <c r="B4" s="53"/>
      <c r="C4" s="53"/>
      <c r="D4" s="53"/>
      <c r="E4" s="53"/>
      <c r="F4" s="53" t="s">
        <v>4</v>
      </c>
      <c r="G4" s="53"/>
      <c r="H4" s="53" t="s">
        <v>20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56</v>
      </c>
      <c r="B6" s="40"/>
      <c r="C6" s="40"/>
      <c r="D6" s="40"/>
      <c r="E6" s="40"/>
      <c r="F6" s="40" t="s">
        <v>4</v>
      </c>
      <c r="G6" s="40"/>
      <c r="H6" s="40" t="s">
        <v>5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55</v>
      </c>
      <c r="B8" s="40"/>
      <c r="C8" s="40"/>
      <c r="D8" s="40"/>
      <c r="E8" s="40"/>
      <c r="F8" s="40" t="s">
        <v>4</v>
      </c>
      <c r="G8" s="40"/>
      <c r="H8" s="40" t="s">
        <v>32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26</v>
      </c>
      <c r="B10" s="40"/>
      <c r="C10" s="40"/>
      <c r="D10" s="40"/>
      <c r="E10" s="40"/>
      <c r="F10" s="40" t="s">
        <v>4</v>
      </c>
      <c r="G10" s="40"/>
      <c r="H10" s="40" t="s">
        <v>13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84</v>
      </c>
      <c r="B12" s="40"/>
      <c r="C12" s="40"/>
      <c r="D12" s="40"/>
      <c r="E12" s="40"/>
      <c r="F12" s="40" t="s">
        <v>6</v>
      </c>
      <c r="G12" s="40"/>
      <c r="H12" s="40" t="s">
        <v>83</v>
      </c>
      <c r="I12" s="40"/>
      <c r="J12" s="42"/>
      <c r="K12" s="44">
        <f t="shared" ref="K12" si="3">J12*H12</f>
        <v>0</v>
      </c>
    </row>
    <row r="13" spans="1:11" ht="294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85</v>
      </c>
      <c r="B14" s="40"/>
      <c r="C14" s="40"/>
      <c r="D14" s="40"/>
      <c r="E14" s="40"/>
      <c r="F14" s="40" t="s">
        <v>19</v>
      </c>
      <c r="G14" s="40"/>
      <c r="H14" s="40" t="s">
        <v>5</v>
      </c>
      <c r="I14" s="40"/>
      <c r="J14" s="42"/>
      <c r="K14" s="44">
        <f t="shared" ref="K14" si="4">J14*H14</f>
        <v>0</v>
      </c>
    </row>
    <row r="15" spans="1:1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3"/>
      <c r="K15" s="45"/>
    </row>
    <row r="16" spans="1:11" x14ac:dyDescent="0.25">
      <c r="A16" s="47" t="s">
        <v>71</v>
      </c>
      <c r="B16" s="47"/>
      <c r="C16" s="47"/>
      <c r="D16" s="47"/>
      <c r="E16" s="47"/>
      <c r="F16" s="47"/>
      <c r="G16" s="47"/>
      <c r="H16" s="47"/>
      <c r="I16" s="47"/>
      <c r="J16" s="47"/>
      <c r="K16" s="46">
        <f>SUM(K4:K15)</f>
        <v>0</v>
      </c>
    </row>
    <row r="17" spans="1:1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6"/>
    </row>
    <row r="18" spans="1:11" x14ac:dyDescent="0.25">
      <c r="A18" s="47" t="s">
        <v>18</v>
      </c>
      <c r="B18" s="47"/>
      <c r="C18" s="47"/>
      <c r="D18" s="47"/>
      <c r="E18" s="47"/>
      <c r="F18" s="47" t="s">
        <v>19</v>
      </c>
      <c r="G18" s="47"/>
      <c r="H18" s="47" t="s">
        <v>5</v>
      </c>
      <c r="I18" s="47"/>
      <c r="J18" s="48">
        <v>0.03</v>
      </c>
      <c r="K18" s="46">
        <f>K16*0.03</f>
        <v>0</v>
      </c>
    </row>
    <row r="19" spans="1:1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9"/>
      <c r="K19" s="46"/>
    </row>
    <row r="20" spans="1:11" ht="15" customHeight="1" x14ac:dyDescent="0.25">
      <c r="A20" s="20" t="s">
        <v>74</v>
      </c>
      <c r="B20" s="20"/>
      <c r="C20" s="20"/>
      <c r="D20" s="20"/>
      <c r="E20" s="20"/>
      <c r="F20" s="20"/>
      <c r="G20" s="20"/>
      <c r="H20" s="20"/>
      <c r="I20" s="20"/>
      <c r="J20" s="20"/>
      <c r="K20" s="9">
        <f>K18+K16</f>
        <v>0</v>
      </c>
    </row>
    <row r="21" spans="1:11" ht="15" customHeight="1" x14ac:dyDescent="0.25">
      <c r="A21" s="20" t="s">
        <v>73</v>
      </c>
      <c r="B21" s="20"/>
      <c r="C21" s="20"/>
      <c r="D21" s="20"/>
      <c r="E21" s="20"/>
      <c r="F21" s="20"/>
      <c r="G21" s="20"/>
      <c r="H21" s="20"/>
      <c r="I21" s="20"/>
      <c r="J21" s="20"/>
      <c r="K21" s="9">
        <f>K20*0.22</f>
        <v>0</v>
      </c>
    </row>
    <row r="22" spans="1:11" ht="15" customHeight="1" x14ac:dyDescent="0.25">
      <c r="A22" s="20" t="s">
        <v>88</v>
      </c>
      <c r="B22" s="20"/>
      <c r="C22" s="20"/>
      <c r="D22" s="20"/>
      <c r="E22" s="20"/>
      <c r="F22" s="20"/>
      <c r="G22" s="20"/>
      <c r="H22" s="20"/>
      <c r="I22" s="20"/>
      <c r="J22" s="20"/>
      <c r="K22" s="9">
        <f>K21+K20</f>
        <v>0</v>
      </c>
    </row>
    <row r="44" spans="1:11" ht="39.950000000000003" customHeight="1" x14ac:dyDescent="0.25">
      <c r="I44" s="8" t="s">
        <v>89</v>
      </c>
      <c r="J44" s="36"/>
      <c r="K44" s="36"/>
    </row>
    <row r="47" spans="1:11" x14ac:dyDescent="0.25">
      <c r="A47" t="s">
        <v>86</v>
      </c>
      <c r="B47" s="6"/>
      <c r="I47" s="7" t="s">
        <v>87</v>
      </c>
      <c r="J47" s="35"/>
      <c r="K47" s="35"/>
    </row>
  </sheetData>
  <sheetProtection algorithmName="SHA-512" hashValue="BFBdV1v9mC4ZAglIkMURw3HYWULBu66HWf7nglsTdLUN6WwmhNPyadKEnkryBb3caTFfr4L2Ivuxn9QmCRrVnA==" saltValue="6gMed9hEna/0oq2Y/ibn9w==" spinCount="100000" sheet="1" objects="1" scenarios="1"/>
  <mergeCells count="46">
    <mergeCell ref="A6:E7"/>
    <mergeCell ref="F6:G7"/>
    <mergeCell ref="H6:I7"/>
    <mergeCell ref="A10:E11"/>
    <mergeCell ref="F10:G11"/>
    <mergeCell ref="J8:J9"/>
    <mergeCell ref="K8:K9"/>
    <mergeCell ref="A1:K2"/>
    <mergeCell ref="J4:J5"/>
    <mergeCell ref="K4:K5"/>
    <mergeCell ref="J6:J7"/>
    <mergeCell ref="K6:K7"/>
    <mergeCell ref="A8:E9"/>
    <mergeCell ref="F8:G9"/>
    <mergeCell ref="H8:I9"/>
    <mergeCell ref="A3:E3"/>
    <mergeCell ref="F3:G3"/>
    <mergeCell ref="H3:I3"/>
    <mergeCell ref="A4:E5"/>
    <mergeCell ref="F4:G5"/>
    <mergeCell ref="H4:I5"/>
    <mergeCell ref="J10:J11"/>
    <mergeCell ref="K10:K11"/>
    <mergeCell ref="A18:E19"/>
    <mergeCell ref="F18:G19"/>
    <mergeCell ref="H18:I19"/>
    <mergeCell ref="J18:J19"/>
    <mergeCell ref="K18:K19"/>
    <mergeCell ref="K16:K17"/>
    <mergeCell ref="A16:J17"/>
    <mergeCell ref="H10:I11"/>
    <mergeCell ref="A12:E13"/>
    <mergeCell ref="F12:G13"/>
    <mergeCell ref="H12:I13"/>
    <mergeCell ref="J12:J13"/>
    <mergeCell ref="J44:K44"/>
    <mergeCell ref="J47:K47"/>
    <mergeCell ref="K12:K13"/>
    <mergeCell ref="A20:J20"/>
    <mergeCell ref="A21:J21"/>
    <mergeCell ref="A14:E15"/>
    <mergeCell ref="F14:G15"/>
    <mergeCell ref="H14:I15"/>
    <mergeCell ref="J14:J15"/>
    <mergeCell ref="K14:K15"/>
    <mergeCell ref="A22:J22"/>
  </mergeCells>
  <pageMargins left="0.7" right="0.7" top="0.75" bottom="0.75" header="0.3" footer="0.3"/>
  <pageSetup paperSize="9" orientation="portrait" r:id="rId1"/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A9CD-A374-4AE3-80B1-35AAE1232653}">
  <dimension ref="A1:K27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0" customWidth="1"/>
  </cols>
  <sheetData>
    <row r="1" spans="1:11" x14ac:dyDescent="0.25">
      <c r="A1" s="27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49</v>
      </c>
      <c r="B4" s="53"/>
      <c r="C4" s="53"/>
      <c r="D4" s="53"/>
      <c r="E4" s="53"/>
      <c r="F4" s="53" t="s">
        <v>4</v>
      </c>
      <c r="G4" s="53"/>
      <c r="H4" s="53" t="s">
        <v>5</v>
      </c>
      <c r="I4" s="53"/>
      <c r="J4" s="51"/>
      <c r="K4" s="52">
        <f>J4*H4</f>
        <v>0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55</v>
      </c>
      <c r="B6" s="40"/>
      <c r="C6" s="40"/>
      <c r="D6" s="40"/>
      <c r="E6" s="40"/>
      <c r="F6" s="40" t="s">
        <v>4</v>
      </c>
      <c r="G6" s="40"/>
      <c r="H6" s="40" t="s">
        <v>13</v>
      </c>
      <c r="I6" s="40"/>
      <c r="J6" s="42"/>
      <c r="K6" s="44">
        <f t="shared" ref="K6" si="0">J6*H6</f>
        <v>0</v>
      </c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25</v>
      </c>
      <c r="B8" s="40"/>
      <c r="C8" s="40"/>
      <c r="D8" s="40"/>
      <c r="E8" s="40"/>
      <c r="F8" s="40" t="s">
        <v>4</v>
      </c>
      <c r="G8" s="40"/>
      <c r="H8" s="40" t="s">
        <v>5</v>
      </c>
      <c r="I8" s="40"/>
      <c r="J8" s="42"/>
      <c r="K8" s="44">
        <f t="shared" ref="K8" si="1">J8*H8</f>
        <v>0</v>
      </c>
    </row>
    <row r="9" spans="1:1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45</v>
      </c>
      <c r="B10" s="40"/>
      <c r="C10" s="40"/>
      <c r="D10" s="40"/>
      <c r="E10" s="40"/>
      <c r="F10" s="40" t="s">
        <v>4</v>
      </c>
      <c r="G10" s="40"/>
      <c r="H10" s="40" t="s">
        <v>5</v>
      </c>
      <c r="I10" s="40"/>
      <c r="J10" s="42"/>
      <c r="K10" s="44">
        <f t="shared" ref="K10" si="2">J10*H10</f>
        <v>0</v>
      </c>
    </row>
    <row r="11" spans="1:1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84</v>
      </c>
      <c r="B12" s="40"/>
      <c r="C12" s="40"/>
      <c r="D12" s="40"/>
      <c r="E12" s="40"/>
      <c r="F12" s="40" t="s">
        <v>6</v>
      </c>
      <c r="G12" s="40"/>
      <c r="H12" s="40" t="s">
        <v>37</v>
      </c>
      <c r="I12" s="40"/>
      <c r="J12" s="42"/>
      <c r="K12" s="44">
        <f t="shared" ref="K12" si="3">J12*H12</f>
        <v>0</v>
      </c>
    </row>
    <row r="13" spans="1:11" ht="28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85</v>
      </c>
      <c r="B14" s="40"/>
      <c r="C14" s="40"/>
      <c r="D14" s="40"/>
      <c r="E14" s="40"/>
      <c r="F14" s="40" t="s">
        <v>19</v>
      </c>
      <c r="G14" s="40"/>
      <c r="H14" s="40" t="s">
        <v>5</v>
      </c>
      <c r="I14" s="40"/>
      <c r="J14" s="42"/>
      <c r="K14" s="44">
        <f t="shared" ref="K14" si="4">J14*H14</f>
        <v>0</v>
      </c>
    </row>
    <row r="15" spans="1:1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3"/>
      <c r="K15" s="45"/>
    </row>
    <row r="16" spans="1:11" x14ac:dyDescent="0.25">
      <c r="A16" s="47" t="s">
        <v>71</v>
      </c>
      <c r="B16" s="47"/>
      <c r="C16" s="47"/>
      <c r="D16" s="47"/>
      <c r="E16" s="47"/>
      <c r="F16" s="47"/>
      <c r="G16" s="47"/>
      <c r="H16" s="47"/>
      <c r="I16" s="47"/>
      <c r="J16" s="47"/>
      <c r="K16" s="46">
        <f>SUM(K4:K15)</f>
        <v>0</v>
      </c>
    </row>
    <row r="17" spans="1:1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6"/>
    </row>
    <row r="18" spans="1:11" x14ac:dyDescent="0.25">
      <c r="A18" s="47" t="s">
        <v>18</v>
      </c>
      <c r="B18" s="47"/>
      <c r="C18" s="47"/>
      <c r="D18" s="47"/>
      <c r="E18" s="47"/>
      <c r="F18" s="47" t="s">
        <v>4</v>
      </c>
      <c r="G18" s="47"/>
      <c r="H18" s="47" t="s">
        <v>5</v>
      </c>
      <c r="I18" s="47"/>
      <c r="J18" s="48">
        <v>0.03</v>
      </c>
      <c r="K18" s="46">
        <f>K16*0.03</f>
        <v>0</v>
      </c>
    </row>
    <row r="19" spans="1:1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9"/>
      <c r="K19" s="46"/>
    </row>
    <row r="20" spans="1:11" ht="15" customHeight="1" x14ac:dyDescent="0.25">
      <c r="A20" s="20" t="s">
        <v>74</v>
      </c>
      <c r="B20" s="20"/>
      <c r="C20" s="20"/>
      <c r="D20" s="20"/>
      <c r="E20" s="20"/>
      <c r="F20" s="20"/>
      <c r="G20" s="20"/>
      <c r="H20" s="20"/>
      <c r="I20" s="20"/>
      <c r="J20" s="20"/>
      <c r="K20" s="9">
        <f>K18+K16</f>
        <v>0</v>
      </c>
    </row>
    <row r="21" spans="1:11" ht="15" customHeight="1" x14ac:dyDescent="0.25">
      <c r="A21" s="20" t="s">
        <v>73</v>
      </c>
      <c r="B21" s="20"/>
      <c r="C21" s="20"/>
      <c r="D21" s="20"/>
      <c r="E21" s="20"/>
      <c r="F21" s="20"/>
      <c r="G21" s="20"/>
      <c r="H21" s="20"/>
      <c r="I21" s="20"/>
      <c r="J21" s="20"/>
      <c r="K21" s="9">
        <f>K20*0.22</f>
        <v>0</v>
      </c>
    </row>
    <row r="22" spans="1:11" ht="15" customHeight="1" x14ac:dyDescent="0.25">
      <c r="A22" s="20" t="s">
        <v>88</v>
      </c>
      <c r="B22" s="20"/>
      <c r="C22" s="20"/>
      <c r="D22" s="20"/>
      <c r="E22" s="20"/>
      <c r="F22" s="20"/>
      <c r="G22" s="20"/>
      <c r="H22" s="20"/>
      <c r="I22" s="20"/>
      <c r="J22" s="20"/>
      <c r="K22" s="9">
        <f>K21+K20</f>
        <v>0</v>
      </c>
    </row>
    <row r="24" spans="1:11" x14ac:dyDescent="0.25">
      <c r="I24" s="8" t="s">
        <v>89</v>
      </c>
      <c r="J24" s="36"/>
      <c r="K24" s="36"/>
    </row>
    <row r="27" spans="1:11" x14ac:dyDescent="0.25">
      <c r="A27" t="s">
        <v>86</v>
      </c>
      <c r="B27" s="6"/>
      <c r="I27" s="7" t="s">
        <v>87</v>
      </c>
      <c r="J27" s="35"/>
      <c r="K27" s="35"/>
    </row>
  </sheetData>
  <sheetProtection algorithmName="SHA-512" hashValue="8cWbWpEXlB/3viaw1ukg67IDPDpIXJ0FjdwbO5M8qKxELbIZKdDZD7ibYlemxV0fryPg/y3Vz2HpYXjfF1hWPA==" saltValue="U7+rnbwIrdOYLOH/U1j27Q==" spinCount="100000" sheet="1" objects="1" scenarios="1"/>
  <mergeCells count="46">
    <mergeCell ref="K12:K13"/>
    <mergeCell ref="A14:E15"/>
    <mergeCell ref="A22:J22"/>
    <mergeCell ref="A10:E11"/>
    <mergeCell ref="F10:G11"/>
    <mergeCell ref="H10:I11"/>
    <mergeCell ref="F12:G13"/>
    <mergeCell ref="H12:I13"/>
    <mergeCell ref="J12:J13"/>
    <mergeCell ref="A18:E19"/>
    <mergeCell ref="F18:G19"/>
    <mergeCell ref="H18:I19"/>
    <mergeCell ref="A20:J20"/>
    <mergeCell ref="A21:J21"/>
    <mergeCell ref="J8:J9"/>
    <mergeCell ref="A6:E7"/>
    <mergeCell ref="F6:G7"/>
    <mergeCell ref="H6:I7"/>
    <mergeCell ref="A1:K2"/>
    <mergeCell ref="J4:J5"/>
    <mergeCell ref="K4:K5"/>
    <mergeCell ref="A3:E3"/>
    <mergeCell ref="F3:G3"/>
    <mergeCell ref="H3:I3"/>
    <mergeCell ref="A4:E5"/>
    <mergeCell ref="F4:G5"/>
    <mergeCell ref="H4:I5"/>
    <mergeCell ref="J6:J7"/>
    <mergeCell ref="K6:K7"/>
    <mergeCell ref="H8:I9"/>
    <mergeCell ref="J24:K24"/>
    <mergeCell ref="J27:K27"/>
    <mergeCell ref="K8:K9"/>
    <mergeCell ref="J18:J19"/>
    <mergeCell ref="K18:K19"/>
    <mergeCell ref="K16:K17"/>
    <mergeCell ref="J10:J11"/>
    <mergeCell ref="K10:K11"/>
    <mergeCell ref="A16:J17"/>
    <mergeCell ref="A12:E13"/>
    <mergeCell ref="F14:G15"/>
    <mergeCell ref="H14:I15"/>
    <mergeCell ref="J14:J15"/>
    <mergeCell ref="K14:K15"/>
    <mergeCell ref="A8:E9"/>
    <mergeCell ref="F8:G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204E-8BAD-434F-87D6-8C0B3EEC892E}">
  <dimension ref="A1:K56"/>
  <sheetViews>
    <sheetView showGridLines="0" tabSelected="1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50" t="s">
        <v>93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15.75" thickBo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ht="45.75" thickBot="1" x14ac:dyDescent="0.3">
      <c r="A3" s="37" t="s">
        <v>2</v>
      </c>
      <c r="B3" s="38"/>
      <c r="C3" s="38"/>
      <c r="D3" s="38"/>
      <c r="E3" s="38"/>
      <c r="F3" s="38" t="s">
        <v>1</v>
      </c>
      <c r="G3" s="38"/>
      <c r="H3" s="38" t="s">
        <v>0</v>
      </c>
      <c r="I3" s="38"/>
      <c r="J3" s="4" t="s">
        <v>69</v>
      </c>
      <c r="K3" s="5" t="s">
        <v>70</v>
      </c>
    </row>
    <row r="4" spans="1:11" x14ac:dyDescent="0.25">
      <c r="A4" s="53" t="s">
        <v>49</v>
      </c>
      <c r="B4" s="53"/>
      <c r="C4" s="53"/>
      <c r="D4" s="53"/>
      <c r="E4" s="53"/>
      <c r="F4" s="53" t="s">
        <v>4</v>
      </c>
      <c r="G4" s="53"/>
      <c r="H4" s="53" t="s">
        <v>5</v>
      </c>
      <c r="I4" s="53"/>
      <c r="J4" s="51"/>
      <c r="K4" s="52">
        <f>J4*H4</f>
        <v>0</v>
      </c>
    </row>
    <row r="5" spans="1:11" ht="1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2"/>
      <c r="K5" s="44"/>
    </row>
    <row r="6" spans="1:11" x14ac:dyDescent="0.25">
      <c r="A6" s="40" t="s">
        <v>40</v>
      </c>
      <c r="B6" s="40"/>
      <c r="C6" s="40"/>
      <c r="D6" s="40"/>
      <c r="E6" s="40"/>
      <c r="F6" s="40" t="s">
        <v>4</v>
      </c>
      <c r="G6" s="40"/>
      <c r="H6" s="40" t="s">
        <v>20</v>
      </c>
      <c r="I6" s="40"/>
      <c r="J6" s="42"/>
      <c r="K6" s="44">
        <f t="shared" ref="K6" si="0">J6*H6</f>
        <v>0</v>
      </c>
    </row>
    <row r="7" spans="1:11" ht="1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2"/>
      <c r="K7" s="44"/>
    </row>
    <row r="8" spans="1:11" x14ac:dyDescent="0.25">
      <c r="A8" s="40" t="s">
        <v>14</v>
      </c>
      <c r="B8" s="40"/>
      <c r="C8" s="40"/>
      <c r="D8" s="40"/>
      <c r="E8" s="40"/>
      <c r="F8" s="40" t="s">
        <v>4</v>
      </c>
      <c r="G8" s="40"/>
      <c r="H8" s="40" t="s">
        <v>65</v>
      </c>
      <c r="I8" s="40"/>
      <c r="J8" s="42"/>
      <c r="K8" s="44">
        <f t="shared" ref="K8" si="1">J8*H8</f>
        <v>0</v>
      </c>
    </row>
    <row r="9" spans="1:11" ht="1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2"/>
      <c r="K9" s="44"/>
    </row>
    <row r="10" spans="1:11" x14ac:dyDescent="0.25">
      <c r="A10" s="40" t="s">
        <v>15</v>
      </c>
      <c r="B10" s="40"/>
      <c r="C10" s="40"/>
      <c r="D10" s="40"/>
      <c r="E10" s="40"/>
      <c r="F10" s="40" t="s">
        <v>4</v>
      </c>
      <c r="G10" s="40"/>
      <c r="H10" s="40" t="s">
        <v>11</v>
      </c>
      <c r="I10" s="40"/>
      <c r="J10" s="42"/>
      <c r="K10" s="44">
        <f t="shared" ref="K10" si="2">J10*H10</f>
        <v>0</v>
      </c>
    </row>
    <row r="11" spans="1:11" ht="1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2"/>
      <c r="K11" s="44"/>
    </row>
    <row r="12" spans="1:11" x14ac:dyDescent="0.25">
      <c r="A12" s="40" t="s">
        <v>9</v>
      </c>
      <c r="B12" s="40"/>
      <c r="C12" s="40"/>
      <c r="D12" s="40"/>
      <c r="E12" s="40"/>
      <c r="F12" s="40" t="s">
        <v>10</v>
      </c>
      <c r="G12" s="40"/>
      <c r="H12" s="40" t="s">
        <v>11</v>
      </c>
      <c r="I12" s="40"/>
      <c r="J12" s="42"/>
      <c r="K12" s="44">
        <f t="shared" ref="K12" si="3">J12*H12</f>
        <v>0</v>
      </c>
    </row>
    <row r="13" spans="1:11" ht="1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2"/>
      <c r="K13" s="44"/>
    </row>
    <row r="14" spans="1:11" x14ac:dyDescent="0.25">
      <c r="A14" s="40" t="s">
        <v>12</v>
      </c>
      <c r="B14" s="40"/>
      <c r="C14" s="40"/>
      <c r="D14" s="40"/>
      <c r="E14" s="40"/>
      <c r="F14" s="40" t="s">
        <v>4</v>
      </c>
      <c r="G14" s="40"/>
      <c r="H14" s="40" t="s">
        <v>5</v>
      </c>
      <c r="I14" s="40"/>
      <c r="J14" s="42"/>
      <c r="K14" s="44">
        <f t="shared" ref="K14" si="4">J14*H14</f>
        <v>0</v>
      </c>
    </row>
    <row r="15" spans="1:11" ht="15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2"/>
      <c r="K15" s="44"/>
    </row>
    <row r="16" spans="1:11" x14ac:dyDescent="0.25">
      <c r="A16" s="40" t="s">
        <v>25</v>
      </c>
      <c r="B16" s="40"/>
      <c r="C16" s="40"/>
      <c r="D16" s="40"/>
      <c r="E16" s="40"/>
      <c r="F16" s="40" t="s">
        <v>4</v>
      </c>
      <c r="G16" s="40"/>
      <c r="H16" s="40" t="s">
        <v>20</v>
      </c>
      <c r="I16" s="40"/>
      <c r="J16" s="42"/>
      <c r="K16" s="44">
        <f t="shared" ref="K16" si="5">J16*H16</f>
        <v>0</v>
      </c>
    </row>
    <row r="17" spans="1:11" ht="1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2"/>
      <c r="K17" s="44"/>
    </row>
    <row r="18" spans="1:11" x14ac:dyDescent="0.25">
      <c r="A18" s="40" t="s">
        <v>22</v>
      </c>
      <c r="B18" s="40"/>
      <c r="C18" s="40"/>
      <c r="D18" s="40"/>
      <c r="E18" s="40"/>
      <c r="F18" s="40" t="s">
        <v>10</v>
      </c>
      <c r="G18" s="40"/>
      <c r="H18" s="40" t="s">
        <v>38</v>
      </c>
      <c r="I18" s="40"/>
      <c r="J18" s="42"/>
      <c r="K18" s="44">
        <f t="shared" ref="K18" si="6">J18*H18</f>
        <v>0</v>
      </c>
    </row>
    <row r="19" spans="1:11" ht="1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2"/>
      <c r="K19" s="44"/>
    </row>
    <row r="20" spans="1:11" x14ac:dyDescent="0.25">
      <c r="A20" s="40" t="s">
        <v>46</v>
      </c>
      <c r="B20" s="40"/>
      <c r="C20" s="40"/>
      <c r="D20" s="40"/>
      <c r="E20" s="40"/>
      <c r="F20" s="40" t="s">
        <v>10</v>
      </c>
      <c r="G20" s="40"/>
      <c r="H20" s="40" t="s">
        <v>67</v>
      </c>
      <c r="I20" s="40"/>
      <c r="J20" s="42"/>
      <c r="K20" s="44">
        <f t="shared" ref="K20" si="7">J20*H20</f>
        <v>0</v>
      </c>
    </row>
    <row r="21" spans="1:11" ht="15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2"/>
      <c r="K21" s="44"/>
    </row>
    <row r="22" spans="1:11" x14ac:dyDescent="0.25">
      <c r="A22" s="40" t="s">
        <v>23</v>
      </c>
      <c r="B22" s="40"/>
      <c r="C22" s="40"/>
      <c r="D22" s="40"/>
      <c r="E22" s="40"/>
      <c r="F22" s="40" t="s">
        <v>4</v>
      </c>
      <c r="G22" s="40"/>
      <c r="H22" s="40" t="s">
        <v>20</v>
      </c>
      <c r="I22" s="40"/>
      <c r="J22" s="42"/>
      <c r="K22" s="44">
        <f t="shared" ref="K22" si="8">J22*H22</f>
        <v>0</v>
      </c>
    </row>
    <row r="23" spans="1:11" ht="1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2"/>
      <c r="K23" s="44"/>
    </row>
    <row r="24" spans="1:11" x14ac:dyDescent="0.25">
      <c r="A24" s="40" t="s">
        <v>42</v>
      </c>
      <c r="B24" s="40"/>
      <c r="C24" s="40"/>
      <c r="D24" s="40"/>
      <c r="E24" s="40"/>
      <c r="F24" s="40" t="s">
        <v>4</v>
      </c>
      <c r="G24" s="40"/>
      <c r="H24" s="40" t="s">
        <v>5</v>
      </c>
      <c r="I24" s="40"/>
      <c r="J24" s="42"/>
      <c r="K24" s="44">
        <f t="shared" ref="K24" si="9">J24*H24</f>
        <v>0</v>
      </c>
    </row>
    <row r="25" spans="1:11" ht="1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2"/>
      <c r="K25" s="44"/>
    </row>
    <row r="26" spans="1:11" x14ac:dyDescent="0.25">
      <c r="A26" s="40" t="s">
        <v>41</v>
      </c>
      <c r="B26" s="40"/>
      <c r="C26" s="40"/>
      <c r="D26" s="40"/>
      <c r="E26" s="40"/>
      <c r="F26" s="40" t="s">
        <v>4</v>
      </c>
      <c r="G26" s="40"/>
      <c r="H26" s="40" t="s">
        <v>5</v>
      </c>
      <c r="I26" s="40"/>
      <c r="J26" s="42"/>
      <c r="K26" s="44">
        <f t="shared" ref="K26" si="10">J26*H26</f>
        <v>0</v>
      </c>
    </row>
    <row r="27" spans="1:11" ht="1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2"/>
      <c r="K27" s="44"/>
    </row>
    <row r="28" spans="1:11" x14ac:dyDescent="0.25">
      <c r="A28" s="40" t="s">
        <v>43</v>
      </c>
      <c r="B28" s="40"/>
      <c r="C28" s="40"/>
      <c r="D28" s="40"/>
      <c r="E28" s="40"/>
      <c r="F28" s="40" t="s">
        <v>4</v>
      </c>
      <c r="G28" s="40"/>
      <c r="H28" s="40" t="s">
        <v>21</v>
      </c>
      <c r="I28" s="40"/>
      <c r="J28" s="42"/>
      <c r="K28" s="44">
        <f t="shared" ref="K28" si="11">J28*H28</f>
        <v>0</v>
      </c>
    </row>
    <row r="29" spans="1:11" ht="1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2"/>
      <c r="K29" s="44"/>
    </row>
    <row r="30" spans="1:11" x14ac:dyDescent="0.25">
      <c r="A30" s="40" t="s">
        <v>44</v>
      </c>
      <c r="B30" s="40"/>
      <c r="C30" s="40"/>
      <c r="D30" s="40"/>
      <c r="E30" s="40"/>
      <c r="F30" s="40" t="s">
        <v>4</v>
      </c>
      <c r="G30" s="40"/>
      <c r="H30" s="40" t="s">
        <v>30</v>
      </c>
      <c r="I30" s="40"/>
      <c r="J30" s="42"/>
      <c r="K30" s="44">
        <f t="shared" ref="K30" si="12">J30*H30</f>
        <v>0</v>
      </c>
    </row>
    <row r="31" spans="1:11" ht="15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2"/>
      <c r="K31" s="44"/>
    </row>
    <row r="32" spans="1:11" x14ac:dyDescent="0.25">
      <c r="A32" s="40" t="s">
        <v>45</v>
      </c>
      <c r="B32" s="40"/>
      <c r="C32" s="40"/>
      <c r="D32" s="40"/>
      <c r="E32" s="40"/>
      <c r="F32" s="40" t="s">
        <v>4</v>
      </c>
      <c r="G32" s="40"/>
      <c r="H32" s="40" t="s">
        <v>20</v>
      </c>
      <c r="I32" s="40"/>
      <c r="J32" s="42"/>
      <c r="K32" s="44">
        <f t="shared" ref="K32" si="13">J32*H32</f>
        <v>0</v>
      </c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2"/>
      <c r="K33" s="44"/>
    </row>
    <row r="34" spans="1:11" x14ac:dyDescent="0.25">
      <c r="A34" s="40" t="s">
        <v>66</v>
      </c>
      <c r="B34" s="40"/>
      <c r="C34" s="40"/>
      <c r="D34" s="40"/>
      <c r="E34" s="40"/>
      <c r="F34" s="40" t="s">
        <v>10</v>
      </c>
      <c r="G34" s="40"/>
      <c r="H34" s="40" t="s">
        <v>11</v>
      </c>
      <c r="I34" s="40"/>
      <c r="J34" s="42"/>
      <c r="K34" s="44">
        <f t="shared" ref="K34" si="14">J34*H34</f>
        <v>0</v>
      </c>
    </row>
    <row r="35" spans="1:11" ht="15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2"/>
      <c r="K35" s="44"/>
    </row>
    <row r="36" spans="1:11" x14ac:dyDescent="0.25">
      <c r="A36" s="40" t="s">
        <v>84</v>
      </c>
      <c r="B36" s="40"/>
      <c r="C36" s="40"/>
      <c r="D36" s="40"/>
      <c r="E36" s="40"/>
      <c r="F36" s="40" t="s">
        <v>6</v>
      </c>
      <c r="G36" s="40"/>
      <c r="H36" s="40" t="s">
        <v>77</v>
      </c>
      <c r="I36" s="40"/>
      <c r="J36" s="42"/>
      <c r="K36" s="44">
        <f t="shared" ref="K36" si="15">J36*H36</f>
        <v>0</v>
      </c>
    </row>
    <row r="37" spans="1:11" ht="283.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2"/>
      <c r="K37" s="44"/>
    </row>
    <row r="38" spans="1:11" x14ac:dyDescent="0.25">
      <c r="A38" s="40" t="s">
        <v>85</v>
      </c>
      <c r="B38" s="40"/>
      <c r="C38" s="40"/>
      <c r="D38" s="40"/>
      <c r="E38" s="40"/>
      <c r="F38" s="40" t="s">
        <v>19</v>
      </c>
      <c r="G38" s="40"/>
      <c r="H38" s="40" t="s">
        <v>5</v>
      </c>
      <c r="I38" s="40"/>
      <c r="J38" s="42"/>
      <c r="K38" s="44">
        <f t="shared" ref="K38" si="16">J38*H38</f>
        <v>0</v>
      </c>
    </row>
    <row r="39" spans="1:11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3"/>
      <c r="K39" s="45"/>
    </row>
    <row r="40" spans="1:11" x14ac:dyDescent="0.25">
      <c r="A40" s="47" t="s">
        <v>71</v>
      </c>
      <c r="B40" s="47"/>
      <c r="C40" s="47"/>
      <c r="D40" s="47"/>
      <c r="E40" s="47"/>
      <c r="F40" s="47"/>
      <c r="G40" s="47"/>
      <c r="H40" s="47"/>
      <c r="I40" s="47"/>
      <c r="J40" s="47"/>
      <c r="K40" s="46">
        <f>SUM(K4:K39)</f>
        <v>0</v>
      </c>
    </row>
    <row r="41" spans="1:11" ht="15" customHeigh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6"/>
    </row>
    <row r="42" spans="1:11" x14ac:dyDescent="0.25">
      <c r="A42" s="47" t="s">
        <v>18</v>
      </c>
      <c r="B42" s="47"/>
      <c r="C42" s="47"/>
      <c r="D42" s="47"/>
      <c r="E42" s="47"/>
      <c r="F42" s="47" t="s">
        <v>19</v>
      </c>
      <c r="G42" s="47"/>
      <c r="H42" s="47" t="s">
        <v>5</v>
      </c>
      <c r="I42" s="47"/>
      <c r="J42" s="48">
        <v>0.03</v>
      </c>
      <c r="K42" s="46">
        <f>K40*0.03</f>
        <v>0</v>
      </c>
    </row>
    <row r="43" spans="1:11" ht="15" customHeigh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9"/>
      <c r="K43" s="46"/>
    </row>
    <row r="44" spans="1:11" ht="15" customHeight="1" x14ac:dyDescent="0.25">
      <c r="A44" s="20" t="s">
        <v>74</v>
      </c>
      <c r="B44" s="20"/>
      <c r="C44" s="20"/>
      <c r="D44" s="20"/>
      <c r="E44" s="20"/>
      <c r="F44" s="20"/>
      <c r="G44" s="20"/>
      <c r="H44" s="20"/>
      <c r="I44" s="20"/>
      <c r="J44" s="20"/>
      <c r="K44" s="9">
        <f>K42+K40</f>
        <v>0</v>
      </c>
    </row>
    <row r="45" spans="1:11" ht="15" customHeight="1" x14ac:dyDescent="0.25">
      <c r="A45" s="20" t="s">
        <v>73</v>
      </c>
      <c r="B45" s="20"/>
      <c r="C45" s="20"/>
      <c r="D45" s="20"/>
      <c r="E45" s="20"/>
      <c r="F45" s="20"/>
      <c r="G45" s="20"/>
      <c r="H45" s="20"/>
      <c r="I45" s="20"/>
      <c r="J45" s="20"/>
      <c r="K45" s="9">
        <f>K44*0.22</f>
        <v>0</v>
      </c>
    </row>
    <row r="46" spans="1:11" ht="15" customHeight="1" x14ac:dyDescent="0.25">
      <c r="A46" s="20" t="s">
        <v>88</v>
      </c>
      <c r="B46" s="20"/>
      <c r="C46" s="20"/>
      <c r="D46" s="20"/>
      <c r="E46" s="20"/>
      <c r="F46" s="20"/>
      <c r="G46" s="20"/>
      <c r="H46" s="20"/>
      <c r="I46" s="20"/>
      <c r="J46" s="20"/>
      <c r="K46" s="9">
        <f>K45+K44</f>
        <v>0</v>
      </c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</row>
    <row r="53" spans="1:11" ht="39.950000000000003" customHeight="1" x14ac:dyDescent="0.25">
      <c r="I53" s="8" t="s">
        <v>89</v>
      </c>
      <c r="J53" s="36"/>
      <c r="K53" s="36"/>
    </row>
    <row r="56" spans="1:11" x14ac:dyDescent="0.25">
      <c r="A56" t="s">
        <v>86</v>
      </c>
      <c r="B56" s="6"/>
      <c r="I56" s="7" t="s">
        <v>87</v>
      </c>
      <c r="J56" s="35"/>
      <c r="K56" s="35"/>
    </row>
  </sheetData>
  <sheetProtection algorithmName="SHA-512" hashValue="cVnL8wGwVB+PKlcMfnLzRbeglqiT5Crzuqz3fRlOL9f7DUq8op3W0efdNBsBtuToX4Q6guM73lwbInfFzCB0gw==" saltValue="fQ7yFDwZkBSKZ5/TQLD32Q==" spinCount="100000" sheet="1" objects="1" scenarios="1"/>
  <mergeCells count="106">
    <mergeCell ref="A18:E19"/>
    <mergeCell ref="F18:G19"/>
    <mergeCell ref="H18:I19"/>
    <mergeCell ref="A16:E17"/>
    <mergeCell ref="F16:G17"/>
    <mergeCell ref="H16:I17"/>
    <mergeCell ref="A8:E9"/>
    <mergeCell ref="F8:G9"/>
    <mergeCell ref="H8:I9"/>
    <mergeCell ref="A14:E15"/>
    <mergeCell ref="F14:G15"/>
    <mergeCell ref="H14:I15"/>
    <mergeCell ref="A10:E11"/>
    <mergeCell ref="F10:G11"/>
    <mergeCell ref="H10:I11"/>
    <mergeCell ref="A12:E13"/>
    <mergeCell ref="F12:G13"/>
    <mergeCell ref="H12:I13"/>
    <mergeCell ref="A24:E25"/>
    <mergeCell ref="F24:G25"/>
    <mergeCell ref="H24:I25"/>
    <mergeCell ref="A26:E27"/>
    <mergeCell ref="F26:G27"/>
    <mergeCell ref="H26:I27"/>
    <mergeCell ref="A20:E21"/>
    <mergeCell ref="F20:G21"/>
    <mergeCell ref="H20:I21"/>
    <mergeCell ref="A22:E23"/>
    <mergeCell ref="F22:G23"/>
    <mergeCell ref="H22:I23"/>
    <mergeCell ref="A32:E33"/>
    <mergeCell ref="F32:G33"/>
    <mergeCell ref="H32:I33"/>
    <mergeCell ref="A34:E35"/>
    <mergeCell ref="F34:G35"/>
    <mergeCell ref="H34:I35"/>
    <mergeCell ref="A28:E29"/>
    <mergeCell ref="F28:G29"/>
    <mergeCell ref="H28:I29"/>
    <mergeCell ref="A30:E31"/>
    <mergeCell ref="F30:G31"/>
    <mergeCell ref="H30:I31"/>
    <mergeCell ref="J8:J9"/>
    <mergeCell ref="K8:K9"/>
    <mergeCell ref="J10:J11"/>
    <mergeCell ref="K10:K11"/>
    <mergeCell ref="A1:K2"/>
    <mergeCell ref="J4:J5"/>
    <mergeCell ref="K4:K5"/>
    <mergeCell ref="J6:J7"/>
    <mergeCell ref="K6:K7"/>
    <mergeCell ref="A3:E3"/>
    <mergeCell ref="F3:G3"/>
    <mergeCell ref="H3:I3"/>
    <mergeCell ref="A4:E5"/>
    <mergeCell ref="F4:G5"/>
    <mergeCell ref="H4:I5"/>
    <mergeCell ref="A6:E7"/>
    <mergeCell ref="F6:G7"/>
    <mergeCell ref="H6:I7"/>
    <mergeCell ref="J16:J17"/>
    <mergeCell ref="K16:K17"/>
    <mergeCell ref="J18:J19"/>
    <mergeCell ref="K18:K19"/>
    <mergeCell ref="J20:J21"/>
    <mergeCell ref="K20:K21"/>
    <mergeCell ref="J12:J13"/>
    <mergeCell ref="K12:K13"/>
    <mergeCell ref="J14:J15"/>
    <mergeCell ref="K14:K15"/>
    <mergeCell ref="J28:J29"/>
    <mergeCell ref="K28:K29"/>
    <mergeCell ref="J30:J31"/>
    <mergeCell ref="K30:K31"/>
    <mergeCell ref="J32:J33"/>
    <mergeCell ref="K32:K33"/>
    <mergeCell ref="J22:J23"/>
    <mergeCell ref="K22:K23"/>
    <mergeCell ref="J24:J25"/>
    <mergeCell ref="K24:K25"/>
    <mergeCell ref="J26:J27"/>
    <mergeCell ref="K26:K27"/>
    <mergeCell ref="J34:J35"/>
    <mergeCell ref="K34:K35"/>
    <mergeCell ref="A42:E43"/>
    <mergeCell ref="F42:G43"/>
    <mergeCell ref="H42:I43"/>
    <mergeCell ref="J42:J43"/>
    <mergeCell ref="K42:K43"/>
    <mergeCell ref="K40:K41"/>
    <mergeCell ref="A40:J41"/>
    <mergeCell ref="A36:E37"/>
    <mergeCell ref="F36:G37"/>
    <mergeCell ref="H36:I37"/>
    <mergeCell ref="J36:J37"/>
    <mergeCell ref="K36:K37"/>
    <mergeCell ref="J53:K53"/>
    <mergeCell ref="J56:K56"/>
    <mergeCell ref="K38:K39"/>
    <mergeCell ref="A45:J45"/>
    <mergeCell ref="A46:J46"/>
    <mergeCell ref="A38:E39"/>
    <mergeCell ref="F38:G39"/>
    <mergeCell ref="H38:I39"/>
    <mergeCell ref="J38:J39"/>
    <mergeCell ref="A44:J44"/>
  </mergeCells>
  <pageMargins left="0.7" right="0.7" top="0.75" bottom="0.75" header="0.3" footer="0.3"/>
  <pageSetup paperSize="9" orientation="portrait" r:id="rId1"/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7822-F049-4BC9-B751-CABB5A32EC48}">
  <sheetPr>
    <tabColor rgb="FF00B0F0"/>
  </sheetPr>
  <dimension ref="B1:H31"/>
  <sheetViews>
    <sheetView showGridLines="0" workbookViewId="0">
      <selection activeCell="T21" sqref="T21"/>
    </sheetView>
  </sheetViews>
  <sheetFormatPr defaultRowHeight="15" x14ac:dyDescent="0.25"/>
  <cols>
    <col min="3" max="3" width="10.140625" bestFit="1" customWidth="1"/>
    <col min="6" max="6" width="15.7109375" customWidth="1"/>
  </cols>
  <sheetData>
    <row r="1" spans="2:6" x14ac:dyDescent="0.25">
      <c r="C1" s="54" t="s">
        <v>105</v>
      </c>
      <c r="D1" s="55"/>
      <c r="E1" s="55"/>
      <c r="F1" s="55"/>
    </row>
    <row r="2" spans="2:6" x14ac:dyDescent="0.25">
      <c r="C2" s="55"/>
      <c r="D2" s="55"/>
      <c r="E2" s="55"/>
      <c r="F2" s="55"/>
    </row>
    <row r="3" spans="2:6" ht="15" customHeight="1" x14ac:dyDescent="0.25">
      <c r="C3" s="20" t="s">
        <v>94</v>
      </c>
      <c r="D3" s="20"/>
      <c r="E3" s="20"/>
      <c r="F3" s="9">
        <f>'Ulica h. Staneta 1'!K42+'Bezjakova ulica 4, Limbuš'!K44+'OBJEKT (fotokopirnica, garaže)'!K30+'Ulica h. Tomšiča 2'!K26+'Slovenska ulica 40'!K38+'Grajska ulica 7'!K32+'Prešernova ulica 6'!K28+'Zagrebška cesta 18'!K20+'Na Trati 2'!K20</f>
        <v>0</v>
      </c>
    </row>
    <row r="4" spans="2:6" ht="15" customHeight="1" x14ac:dyDescent="0.25">
      <c r="C4" s="20" t="s">
        <v>73</v>
      </c>
      <c r="D4" s="20"/>
      <c r="E4" s="20"/>
      <c r="F4" s="9">
        <f>F3*0.22</f>
        <v>0</v>
      </c>
    </row>
    <row r="5" spans="2:6" ht="15" customHeight="1" x14ac:dyDescent="0.25">
      <c r="C5" s="58" t="s">
        <v>88</v>
      </c>
      <c r="D5" s="58"/>
      <c r="E5" s="58"/>
      <c r="F5" s="10">
        <f>F4+F3</f>
        <v>0</v>
      </c>
    </row>
    <row r="11" spans="2:6" ht="60" customHeight="1" x14ac:dyDescent="0.25">
      <c r="B11" s="56" t="s">
        <v>104</v>
      </c>
      <c r="C11" s="56"/>
      <c r="D11" s="56"/>
      <c r="E11" s="56"/>
      <c r="F11" s="56"/>
    </row>
    <row r="13" spans="2:6" ht="30" customHeight="1" x14ac:dyDescent="0.25">
      <c r="B13" t="s">
        <v>95</v>
      </c>
      <c r="F13" s="11">
        <f>'Ulica h. Staneta 1'!K42</f>
        <v>0</v>
      </c>
    </row>
    <row r="14" spans="2:6" ht="30" customHeight="1" x14ac:dyDescent="0.25">
      <c r="B14" t="s">
        <v>96</v>
      </c>
      <c r="F14" s="11">
        <f>'OBJEKT (fotokopirnica, garaže)'!K30</f>
        <v>0</v>
      </c>
    </row>
    <row r="15" spans="2:6" ht="30" customHeight="1" x14ac:dyDescent="0.25">
      <c r="B15" t="s">
        <v>97</v>
      </c>
      <c r="F15" s="11">
        <f>'Ulica h. Tomšiča 2'!K26</f>
        <v>0</v>
      </c>
    </row>
    <row r="16" spans="2:6" ht="30" customHeight="1" x14ac:dyDescent="0.25">
      <c r="B16" t="s">
        <v>98</v>
      </c>
      <c r="F16" s="11">
        <f>'Slovenska ulica 40'!K38</f>
        <v>0</v>
      </c>
    </row>
    <row r="17" spans="2:8" ht="30" customHeight="1" x14ac:dyDescent="0.25">
      <c r="B17" t="s">
        <v>99</v>
      </c>
      <c r="F17" s="11">
        <f>'Grajska ulica 7'!K32</f>
        <v>0</v>
      </c>
    </row>
    <row r="18" spans="2:8" ht="30" customHeight="1" x14ac:dyDescent="0.25">
      <c r="B18" t="s">
        <v>100</v>
      </c>
      <c r="F18" s="11">
        <f>'Prešernova ulica 6'!K28</f>
        <v>0</v>
      </c>
    </row>
    <row r="19" spans="2:8" ht="30" customHeight="1" x14ac:dyDescent="0.25">
      <c r="B19" t="s">
        <v>101</v>
      </c>
      <c r="F19" s="11">
        <f>'Zagrebška cesta 18'!K20</f>
        <v>0</v>
      </c>
    </row>
    <row r="20" spans="2:8" ht="30" customHeight="1" x14ac:dyDescent="0.25">
      <c r="B20" t="s">
        <v>102</v>
      </c>
      <c r="F20" s="11">
        <f>'Na Trati 2'!K20</f>
        <v>0</v>
      </c>
    </row>
    <row r="21" spans="2:8" ht="30" customHeight="1" x14ac:dyDescent="0.25">
      <c r="B21" s="12" t="s">
        <v>103</v>
      </c>
      <c r="C21" s="12"/>
      <c r="D21" s="12"/>
      <c r="E21" s="12"/>
      <c r="F21" s="13">
        <f>'Bezjakova ulica 4, Limbuš'!K44</f>
        <v>0</v>
      </c>
    </row>
    <row r="22" spans="2:8" ht="30" customHeight="1" x14ac:dyDescent="0.25">
      <c r="B22" t="s">
        <v>94</v>
      </c>
      <c r="F22" s="11">
        <f>SUM(F13:F21)</f>
        <v>0</v>
      </c>
    </row>
    <row r="28" spans="2:8" ht="39.950000000000003" customHeight="1" x14ac:dyDescent="0.25">
      <c r="F28" s="8" t="s">
        <v>89</v>
      </c>
      <c r="G28" s="57"/>
      <c r="H28" s="57"/>
    </row>
    <row r="31" spans="2:8" x14ac:dyDescent="0.25">
      <c r="B31" t="s">
        <v>86</v>
      </c>
      <c r="C31" s="6"/>
      <c r="F31" s="7" t="s">
        <v>87</v>
      </c>
      <c r="G31" s="35"/>
      <c r="H31" s="35"/>
    </row>
  </sheetData>
  <sheetProtection algorithmName="SHA-512" hashValue="jMHFeRw2mvtZ4L6oI9/mYa1N8PSGk6i+9One5+LlRdFIc6cx273VmoTtrjj7LfeGf1JraUo6jY/8oGScwbzDfg==" saltValue="3oxgJuEw0ZABcuXPjWUpoQ==" spinCount="100000" sheet="1" objects="1" scenarios="1"/>
  <mergeCells count="7">
    <mergeCell ref="C1:F2"/>
    <mergeCell ref="B11:F11"/>
    <mergeCell ref="G31:H31"/>
    <mergeCell ref="G28:H28"/>
    <mergeCell ref="C3:E3"/>
    <mergeCell ref="C4:E4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Ulica h. Staneta 1</vt:lpstr>
      <vt:lpstr>OBJEKT (fotokopirnica, garaže)</vt:lpstr>
      <vt:lpstr>Ulica h. Tomšiča 2</vt:lpstr>
      <vt:lpstr>Slovenska ulica 40</vt:lpstr>
      <vt:lpstr>Grajska ulica 7</vt:lpstr>
      <vt:lpstr>Prešernova ulica 6</vt:lpstr>
      <vt:lpstr>Zagrebška cesta 18</vt:lpstr>
      <vt:lpstr>Na Trati 2</vt:lpstr>
      <vt:lpstr>Bezjakova ulica 4, Limbuš</vt:lpstr>
      <vt:lpstr>1_SKUPAJ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 Guček</dc:creator>
  <cp:lastModifiedBy>Nives ČAVKA</cp:lastModifiedBy>
  <cp:lastPrinted>2026-08-03T07:34:46Z</cp:lastPrinted>
  <dcterms:created xsi:type="dcterms:W3CDTF">2026-05-13T11:16:32Z</dcterms:created>
  <dcterms:modified xsi:type="dcterms:W3CDTF">2026-08-03T08:13:16Z</dcterms:modified>
</cp:coreProperties>
</file>